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20490" windowHeight="74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J19" i="12" l="1"/>
  <c r="D7" i="11" l="1"/>
  <c r="D54" i="18" l="1"/>
  <c r="M7" i="12" l="1"/>
  <c r="M8" i="12"/>
  <c r="M9" i="12"/>
  <c r="M10" i="12"/>
  <c r="M11" i="12"/>
  <c r="M13" i="12"/>
  <c r="M14" i="12"/>
  <c r="M15" i="12"/>
  <c r="M18" i="12"/>
  <c r="M17" i="12"/>
  <c r="B72" i="10" l="1"/>
  <c r="B57" i="10"/>
  <c r="B56" i="10"/>
  <c r="D59" i="18" l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J18" i="12" l="1"/>
  <c r="J17" i="12"/>
  <c r="F18" i="12"/>
  <c r="F17" i="12"/>
  <c r="C26" i="7"/>
  <c r="C69" i="7" l="1"/>
  <c r="E11" i="21"/>
  <c r="C17" i="7" s="1"/>
  <c r="D14" i="19" s="1"/>
  <c r="C11" i="2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20" i="12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E67" i="10" l="1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<sst xmlns="http://schemas.openxmlformats.org/spreadsheetml/2006/main" count="625" uniqueCount="258">
  <si>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</si>
  <si>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</si>
  <si>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</si>
  <si>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</si>
  <si>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</si>
  <si>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</si>
  <si>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</si>
  <si>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</si>
  <si>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</si>
  <si>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</si>
  <si>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</si>
  <si>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</si>
  <si>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</si>
  <si>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</si>
  <si>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</si>
  <si>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</si>
  <si>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</si>
  <si>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</si>
  <si>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</si>
  <si>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</si>
  <si>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</si>
  <si>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</si>
  <si>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</si>
  <si>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</si>
  <si>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</si>
  <si>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</si>
  <si>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</si>
  <si>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</si>
  <si>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</si>
  <si>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</si>
  <si>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</si>
  <si>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</si>
  <si>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</si>
  <si>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</si>
  <si>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</si>
  <si>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</si>
  <si>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</si>
  <si>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</si>
  <si>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</si>
  <si>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</si>
  <si>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</si>
  <si>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</si>
  <si>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</si>
  <si>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</si>
  <si>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</si>
  <si>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</si>
  <si>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</si>
  <si>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</si>
  <si>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</si>
  <si>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</si>
  <si>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</si>
  <si>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</si>
  <si>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</si>
  <si>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</si>
  <si>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</si>
  <si>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</si>
  <si>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</si>
  <si>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</si>
  <si>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</si>
  <si>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</si>
  <si>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</si>
  <si>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</si>
  <si>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</si>
  <si>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</si>
  <si>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</si>
  <si>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</si>
  <si>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</si>
  <si>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</si>
  <si>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</si>
  <si>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</si>
  <si>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</si>
  <si>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</si>
  <si>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</si>
  <si>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</si>
  <si>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</si>
  <si>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</si>
  <si>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</si>
  <si>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</si>
  <si>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</si>
  <si>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</si>
  <si>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</si>
  <si>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</si>
  <si>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</si>
  <si>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</si>
  <si>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</si>
  <si>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</si>
  <si>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</si>
  <si>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</si>
  <si>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</si>
  <si>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</si>
  <si>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</si>
  <si>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</si>
  <si>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</si>
  <si>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</si>
  <si>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</si>
  <si>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</si>
  <si>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</si>
  <si>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</si>
  <si>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</si>
  <si>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</si>
  <si>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</si>
  <si>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</si>
  <si>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</si>
  <si>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</si>
  <si>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</si>
  <si>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</si>
  <si>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</si>
  <si>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</si>
  <si>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</si>
  <si>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</si>
  <si>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</si>
  <si>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</si>
  <si>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</si>
  <si>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</si>
  <si>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</si>
  <si>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</si>
  <si>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</si>
  <si>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</si>
  <si>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</si>
  <si>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</si>
  <si>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</si>
  <si>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</si>
  <si>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</si>
  <si>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</si>
  <si>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</si>
  <si>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</si>
  <si>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</si>
  <si>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</si>
  <si>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</si>
  <si>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</si>
  <si>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</si>
  <si>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</si>
  <si>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</si>
  <si>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</si>
  <si>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</si>
  <si>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</si>
  <si>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</si>
  <si>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</si>
  <si>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</si>
  <si>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</si>
  <si>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</si>
  <si>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</si>
  <si>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</si>
  <si>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</si>
  <si>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</si>
  <si>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</si>
  <si>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</si>
  <si>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</si>
  <si>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</si>
  <si>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</si>
  <si>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</si>
  <si>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</si>
  <si>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</si>
  <si>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</si>
  <si>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</si>
  <si>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</si>
  <si>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</si>
  <si>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</si>
  <si>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</si>
  <si>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</si>
  <si>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</si>
  <si>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</si>
  <si>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</si>
  <si>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</si>
  <si>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</si>
  <si>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</si>
  <si>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</si>
  <si>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</si>
  <si>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</si>
  <si>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</si>
  <si>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</si>
  <si>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</si>
  <si>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</si>
  <si>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</si>
  <si>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</si>
  <si>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</si>
  <si>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</si>
  <si>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</si>
  <si>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</si>
  <si>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</si>
  <si>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</si>
  <si>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</si>
  <si>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</si>
  <si>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</si>
  <si>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</si>
  <si>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</si>
  <si>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</si>
  <si>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</si>
  <si>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</si>
  <si>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</si>
  <si>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</si>
  <si>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</si>
  <si>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</si>
  <si>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</si>
  <si>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</si>
  <si>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</si>
  <si>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</si>
  <si>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</si>
  <si>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</si>
  <si>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</si>
  <si>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</si>
  <si>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</si>
  <si>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</si>
  <si>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</si>
  <si>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</si>
  <si>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</si>
  <si>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</si>
  <si>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</si>
  <si>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</si>
  <si>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</si>
  <si>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</si>
  <si>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</si>
  <si>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</si>
  <si>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</si>
  <si>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</si>
  <si>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</si>
  <si>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</si>
  <si>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</si>
  <si>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</si>
  <si>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</si>
  <si>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</si>
  <si>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</si>
  <si>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</si>
  <si>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</si>
  <si>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</si>
  <si>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</si>
  <si>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</si>
  <si>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</si>
  <si>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</si>
  <si>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</si>
  <si>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</si>
  <si>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</si>
  <si>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</si>
  <si>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</si>
  <si>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</si>
  <si>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</si>
  <si>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</si>
  <si>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</si>
  <si>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</si>
  <si>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</si>
  <si>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</si>
  <si>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</si>
  <si>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</si>
  <si>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</si>
  <si>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</si>
  <si>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</si>
  <si>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</si>
  <si>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</si>
  <si>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</si>
  <si>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</si>
  <si>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</si>
  <si>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</si>
  <si>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«Հայկական ազգային կոխ ըմբշամարտի Երևանի մարզաակումբ» ՀՈԱԿ-ի </t>
  </si>
  <si>
    <t>10.921.2</t>
  </si>
  <si>
    <t>Նախապատրաստական</t>
  </si>
  <si>
    <t>Ոիսոիմնամարզական</t>
  </si>
  <si>
    <t>Հավելված 17</t>
  </si>
  <si>
    <t>Հավելված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</si>
</sst>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64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46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41" fillId="25" borderId="16" xfId="49" applyFont="1" applyFill="1" applyBorder="1" applyAlignment="1">
      <alignment horizontal="center" vertical="center" wrapText="1"/>
    </xf>
    <xf numFmtId="0" fontId="41" fillId="25" borderId="18" xfId="49" applyFont="1" applyFill="1" applyBorder="1" applyAlignment="1">
      <alignment horizontal="left" vertical="center" wrapText="1"/>
    </xf>
    <xf numFmtId="3" fontId="44" fillId="25" borderId="16" xfId="46" applyNumberFormat="1" applyFont="1" applyFill="1" applyBorder="1" applyAlignment="1" applyProtection="1">
      <alignment horizontal="center" vertical="center" wrapText="1"/>
    </xf>
    <xf numFmtId="166" fontId="44" fillId="25" borderId="10" xfId="46" applyNumberFormat="1" applyFont="1" applyFill="1" applyBorder="1" applyAlignment="1" applyProtection="1">
      <alignment horizontal="center" vertical="center" wrapText="1"/>
    </xf>
    <xf numFmtId="3" fontId="29" fillId="25" borderId="10" xfId="19" applyNumberFormat="1" applyFont="1" applyFill="1" applyBorder="1" applyAlignment="1" applyProtection="1">
      <alignment horizontal="center" vertical="center"/>
    </xf>
    <xf numFmtId="3" fontId="40" fillId="25" borderId="10" xfId="64" applyNumberFormat="1" applyFont="1" applyFill="1" applyBorder="1" applyAlignment="1">
      <alignment horizontal="center" vertical="center" wrapText="1"/>
    </xf>
    <xf numFmtId="3" fontId="44" fillId="25" borderId="16" xfId="46" applyNumberFormat="1" applyFont="1" applyFill="1" applyBorder="1" applyAlignment="1">
      <alignment horizontal="center" vertical="center" wrapText="1"/>
    </xf>
    <xf numFmtId="166" fontId="44" fillId="25" borderId="10" xfId="46" applyNumberFormat="1" applyFont="1" applyFill="1" applyBorder="1" applyAlignment="1">
      <alignment horizontal="center" vertical="center" wrapText="1"/>
    </xf>
    <xf numFmtId="3" fontId="40" fillId="25" borderId="10" xfId="46" applyNumberFormat="1" applyFont="1" applyFill="1" applyBorder="1" applyAlignment="1">
      <alignment horizontal="center" vertical="center" wrapText="1"/>
    </xf>
    <xf numFmtId="3" fontId="44" fillId="25" borderId="34" xfId="49" applyNumberFormat="1" applyFont="1" applyFill="1" applyBorder="1" applyAlignment="1">
      <alignment horizontal="center" vertical="center" wrapText="1"/>
    </xf>
    <xf numFmtId="166" fontId="40" fillId="25" borderId="17" xfId="49" applyNumberFormat="1" applyFont="1" applyFill="1" applyBorder="1" applyAlignment="1" applyProtection="1">
      <alignment horizontal="center" vertical="center" wrapText="1"/>
      <protection locked="0"/>
    </xf>
    <xf numFmtId="0" fontId="40" fillId="25" borderId="0" xfId="49" applyFont="1" applyFill="1" applyAlignment="1">
      <alignment horizontal="center" vertical="center" wrapText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1"/>
    <cellStyle name="Обычный 3 3" xfId="57"/>
    <cellStyle name="Обычный 3 3 2" xfId="63"/>
    <cellStyle name="Обычный 3 3 2 2" xfId="64"/>
    <cellStyle name="Обычный 3 3 3" xfId="62"/>
    <cellStyle name="Обычный 3 4" xfId="58"/>
    <cellStyle name="Обычный 6" xfId="53"/>
    <cellStyle name="Обычный 6 2" xfId="59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A8" sqref="A8:D8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256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46" t="s">
        <v>43</v>
      </c>
      <c r="B7" s="546"/>
      <c r="C7" s="546"/>
      <c r="D7" s="546"/>
      <c r="E7" s="49"/>
    </row>
    <row r="8" spans="1:14" ht="27.75" customHeight="1">
      <c r="A8" s="547" t="s">
        <v>252</v>
      </c>
      <c r="B8" s="547"/>
      <c r="C8" s="547"/>
      <c r="D8" s="547"/>
    </row>
    <row r="9" spans="1:14" ht="18.75" customHeight="1">
      <c r="A9" s="548" t="s">
        <v>228</v>
      </c>
      <c r="B9" s="548"/>
      <c r="C9" s="548"/>
      <c r="D9" s="548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32941.1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35.799999999999997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35.799999999999997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3"/>
      <c r="D24" s="306"/>
      <c r="E24" s="26"/>
    </row>
    <row r="25" spans="1:24" s="2" customFormat="1" ht="19.5" hidden="1" customHeight="1">
      <c r="A25" s="197">
        <v>12</v>
      </c>
      <c r="B25" s="202"/>
      <c r="C25" s="503"/>
      <c r="D25" s="306"/>
      <c r="E25" s="525"/>
    </row>
    <row r="26" spans="1:24" ht="24" customHeight="1">
      <c r="A26" s="55"/>
      <c r="B26" s="64" t="s">
        <v>30</v>
      </c>
      <c r="C26" s="57"/>
      <c r="D26" s="370">
        <f>SUM(D12:D20,D23:D25)</f>
        <v>32976.9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223</v>
      </c>
      <c r="C29" s="60"/>
      <c r="D29" s="308">
        <f>+Ashkhatavardz!M11-'Dramakan hosqer'!C85</f>
        <v>28878.7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391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2389.5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162.19999999999999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156.4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17.399999999999999</v>
      </c>
      <c r="E37" s="54"/>
    </row>
    <row r="38" spans="1:24" s="3" customFormat="1" ht="18" hidden="1" customHeight="1">
      <c r="A38" s="203">
        <v>7.1</v>
      </c>
      <c r="B38" s="39" t="s">
        <v>20</v>
      </c>
      <c r="C38" s="62"/>
      <c r="D38" s="307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7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6.1</v>
      </c>
      <c r="B40" s="39" t="s">
        <v>22</v>
      </c>
      <c r="C40" s="62"/>
      <c r="D40" s="307">
        <v>17.399999999999999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7</v>
      </c>
      <c r="B41" s="198" t="s">
        <v>23</v>
      </c>
      <c r="C41" s="60"/>
      <c r="D41" s="306">
        <v>10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306">
        <v>67.900000000000006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306">
        <v>67.900000000000006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77</v>
      </c>
      <c r="C44" s="60"/>
      <c r="D44" s="306"/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hidden="1" customHeight="1">
      <c r="A46" s="197">
        <v>13</v>
      </c>
      <c r="B46" s="198" t="s">
        <v>121</v>
      </c>
      <c r="C46" s="60"/>
      <c r="D46" s="306"/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customHeight="1">
      <c r="A49" s="197">
        <v>10</v>
      </c>
      <c r="B49" s="198" t="s">
        <v>26</v>
      </c>
      <c r="C49" s="60"/>
      <c r="D49" s="306">
        <v>32.1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hidden="1" customHeight="1">
      <c r="A53" s="197">
        <v>20</v>
      </c>
      <c r="B53" s="198" t="s">
        <v>78</v>
      </c>
      <c r="C53" s="60"/>
      <c r="D53" s="306"/>
      <c r="E53" s="54"/>
    </row>
    <row r="54" spans="1:5" ht="18.75" customHeight="1">
      <c r="A54" s="197">
        <v>11</v>
      </c>
      <c r="B54" s="198" t="s">
        <v>79</v>
      </c>
      <c r="C54" s="60"/>
      <c r="D54" s="306">
        <v>95</v>
      </c>
      <c r="E54" s="54"/>
    </row>
    <row r="55" spans="1:5" ht="18.75" hidden="1" customHeight="1">
      <c r="A55" s="197">
        <v>22</v>
      </c>
      <c r="B55" s="198" t="s">
        <v>48</v>
      </c>
      <c r="C55" s="60"/>
      <c r="D55" s="306"/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5"/>
    </row>
    <row r="65" spans="1:15" ht="18.75" customHeight="1">
      <c r="A65" s="197">
        <v>12</v>
      </c>
      <c r="B65" s="79" t="s">
        <v>27</v>
      </c>
      <c r="C65" s="60"/>
      <c r="D65" s="306">
        <v>124.3</v>
      </c>
      <c r="E65" s="54"/>
    </row>
    <row r="66" spans="1:15" s="3" customFormat="1" ht="18.75" customHeight="1">
      <c r="A66" s="204">
        <v>12.1</v>
      </c>
      <c r="B66" s="72" t="s">
        <v>81</v>
      </c>
      <c r="C66" s="62"/>
      <c r="D66" s="307">
        <v>35.799999999999997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customHeight="1">
      <c r="A68" s="197">
        <v>13</v>
      </c>
      <c r="B68" s="198" t="s">
        <v>70</v>
      </c>
      <c r="C68" s="60"/>
      <c r="D68" s="306">
        <v>584.5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32976.900000000009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92.25" customHeight="1">
      <c r="B71" s="526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2" sqref="C2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1" t="s">
        <v>257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51" t="s">
        <v>43</v>
      </c>
      <c r="B7" s="551"/>
      <c r="C7" s="551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47" t="str">
        <f>+'Ekamut-caxs'!A8:D8</f>
        <v xml:space="preserve">«Հայկական ազգային կոխ ըմբշամարտի Երևանի մարզաակումբ» ՀՈԱԿ-ի </v>
      </c>
      <c r="B8" s="547"/>
      <c r="C8" s="547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48" t="s">
        <v>230</v>
      </c>
      <c r="B9" s="548"/>
      <c r="C9" s="548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1003.6</v>
      </c>
      <c r="D13" s="549"/>
      <c r="E13" s="550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32941.1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v>32941.1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33866.621000000006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33026.621000000006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223</v>
      </c>
      <c r="C29" s="335">
        <f>+'Ekamut-caxs'!D29</f>
        <v>28878.7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13</v>
      </c>
      <c r="C31" s="348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391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2389.5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hidden="1" customHeight="1">
      <c r="A34" s="78">
        <v>4</v>
      </c>
      <c r="B34" s="336" t="s">
        <v>16</v>
      </c>
      <c r="C34" s="335"/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4</v>
      </c>
      <c r="B35" s="336" t="s">
        <v>17</v>
      </c>
      <c r="C35" s="335">
        <f>+'Ekamut-caxs'!D35</f>
        <v>156.4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19</v>
      </c>
      <c r="C37" s="335">
        <f>SUM(C38:C40)</f>
        <v>17.399999999999999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hidden="1" customHeight="1">
      <c r="A38" s="27">
        <v>7.1</v>
      </c>
      <c r="B38" s="32" t="s">
        <v>20</v>
      </c>
      <c r="C38" s="335">
        <f>+'Ekamut-caxs'!D38</f>
        <v>0</v>
      </c>
    </row>
    <row r="39" spans="1:11" ht="18" hidden="1" customHeight="1">
      <c r="A39" s="27">
        <v>7.2</v>
      </c>
      <c r="B39" s="32" t="s">
        <v>21</v>
      </c>
      <c r="C39" s="335">
        <f>+'Ekamut-caxs'!D39</f>
        <v>0</v>
      </c>
    </row>
    <row r="40" spans="1:11" ht="18" customHeight="1">
      <c r="A40" s="27">
        <v>5.0999999999999996</v>
      </c>
      <c r="B40" s="32" t="s">
        <v>22</v>
      </c>
      <c r="C40" s="348">
        <f>+'Ekamut-caxs'!D40</f>
        <v>17.399999999999999</v>
      </c>
    </row>
    <row r="41" spans="1:11" s="119" customFormat="1" ht="18" customHeight="1">
      <c r="A41" s="78">
        <v>6</v>
      </c>
      <c r="B41" s="336" t="s">
        <v>23</v>
      </c>
      <c r="C41" s="335">
        <f>+'Ekamut-caxs'!D41</f>
        <v>10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67.900000000000006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67.900000000000006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1" t="s">
        <v>77</v>
      </c>
      <c r="C44" s="33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121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9</v>
      </c>
      <c r="B49" s="336" t="s">
        <v>26</v>
      </c>
      <c r="C49" s="335">
        <f>+'Ekamut-caxs'!D49</f>
        <v>32.1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hidden="1" customHeight="1">
      <c r="A53" s="78">
        <v>20</v>
      </c>
      <c r="B53" s="336" t="s">
        <v>78</v>
      </c>
      <c r="C53" s="335">
        <f>+'Ekamut-caxs'!D53</f>
        <v>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10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22</v>
      </c>
      <c r="B55" s="336" t="s">
        <v>48</v>
      </c>
      <c r="C55" s="335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2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11</v>
      </c>
      <c r="B69" s="342" t="s">
        <v>39</v>
      </c>
      <c r="C69" s="335">
        <f>+'Deb. ev kreditor'!D59-'Deb. ev kreditor'!D54</f>
        <v>920.721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840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840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1.1000000000000001</v>
      </c>
      <c r="B75" s="346" t="s">
        <v>91</v>
      </c>
      <c r="C75" s="334">
        <v>840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7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78.078999999990629</v>
      </c>
      <c r="D87" s="549"/>
      <c r="E87" s="550"/>
      <c r="F87" s="364"/>
      <c r="G87" s="364"/>
      <c r="H87" s="306"/>
      <c r="I87" s="120"/>
      <c r="J87" s="120"/>
      <c r="K87" s="120"/>
    </row>
    <row r="88" spans="1:11" s="101" customFormat="1" ht="4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84" customHeight="1">
      <c r="B89" s="526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 C30:C31 C21 C27:C28 C37:C41 C80 C71 C45:C51 C84 C3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A33" sqref="A33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6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52" t="s">
        <v>57</v>
      </c>
      <c r="B1" s="552"/>
      <c r="C1" s="552"/>
      <c r="D1" s="552"/>
      <c r="E1" s="552"/>
      <c r="F1" s="552"/>
    </row>
    <row r="2" spans="1:18" s="22" customFormat="1" ht="25.5" customHeight="1">
      <c r="A2" s="547" t="str">
        <f>+'Ekamut-caxs'!A8:D8</f>
        <v xml:space="preserve">«Հայկական ազգային կոխ ըմբշամարտի Երևանի մարզաակումբ» ՀՈԱԿ-ի </v>
      </c>
      <c r="B2" s="547"/>
      <c r="C2" s="547"/>
      <c r="D2" s="547"/>
      <c r="E2" s="547"/>
      <c r="F2" s="54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5" t="s">
        <v>232</v>
      </c>
      <c r="B3" s="555"/>
      <c r="C3" s="555"/>
      <c r="D3" s="555"/>
      <c r="E3" s="555"/>
      <c r="F3" s="555"/>
      <c r="G3" s="23"/>
      <c r="H3" s="23"/>
      <c r="I3" s="23"/>
    </row>
    <row r="4" spans="1:18" ht="20.25" customHeight="1">
      <c r="F4" s="517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49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32976.9</v>
      </c>
      <c r="D6" s="368">
        <f>SUM(D7:D15,D18:D20)</f>
        <v>32976.9</v>
      </c>
      <c r="E6" s="368">
        <f t="shared" ref="E6:E62" si="0">D6-C6</f>
        <v>0</v>
      </c>
      <c r="F6" s="518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32941.1</v>
      </c>
      <c r="D7" s="350">
        <f>+'Ekamut-caxs'!D12</f>
        <v>32941.1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35.799999999999997</v>
      </c>
      <c r="D15" s="353">
        <f>SUM(D16:D17)</f>
        <v>35.799999999999997</v>
      </c>
      <c r="E15" s="350">
        <f t="shared" si="0"/>
        <v>0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35.799999999999997</v>
      </c>
      <c r="D16" s="310">
        <f>+'Ekamut-caxs'!D21</f>
        <v>35.799999999999997</v>
      </c>
      <c r="E16" s="310">
        <f t="shared" si="0"/>
        <v>0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32976.9</v>
      </c>
      <c r="D21" s="369">
        <f>SUM(D22,D25:D30,D34:D58,D60:D61)</f>
        <v>32976.900000000009</v>
      </c>
      <c r="E21" s="368">
        <f t="shared" si="0"/>
        <v>0</v>
      </c>
      <c r="F21" s="518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223</v>
      </c>
      <c r="C22" s="351">
        <v>28660.5</v>
      </c>
      <c r="D22" s="353">
        <f>+'Ekamut-caxs'!D29</f>
        <v>28878.7</v>
      </c>
      <c r="E22" s="350">
        <f t="shared" si="0"/>
        <v>218.20000000000073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383.9</v>
      </c>
      <c r="D25" s="353">
        <f>+'Ekamut-caxs'!D32</f>
        <v>391</v>
      </c>
      <c r="E25" s="350">
        <f t="shared" si="0"/>
        <v>7.1000000000000227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2745.5</v>
      </c>
      <c r="D26" s="353">
        <f>+'Ekamut-caxs'!D33</f>
        <v>2389.5</v>
      </c>
      <c r="E26" s="350">
        <f t="shared" si="0"/>
        <v>-356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71.8</v>
      </c>
      <c r="D27" s="353">
        <f>+'Ekamut-caxs'!D34</f>
        <v>162.19999999999999</v>
      </c>
      <c r="E27" s="350">
        <f t="shared" si="0"/>
        <v>90.399999999999991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6" t="s">
        <v>17</v>
      </c>
      <c r="C28" s="351">
        <v>187.7</v>
      </c>
      <c r="D28" s="353">
        <f>+'Ekamut-caxs'!D35</f>
        <v>156.4</v>
      </c>
      <c r="E28" s="350">
        <f t="shared" si="0"/>
        <v>-31.299999999999983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6" t="s">
        <v>19</v>
      </c>
      <c r="C30" s="353">
        <f>SUM(C31:C33)</f>
        <v>73.5</v>
      </c>
      <c r="D30" s="353">
        <f>SUM(D31:D33)</f>
        <v>17.399999999999999</v>
      </c>
      <c r="E30" s="350">
        <f t="shared" si="0"/>
        <v>-56.1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hidden="1" customHeight="1">
      <c r="A31" s="27">
        <v>7.1</v>
      </c>
      <c r="B31" s="32" t="s">
        <v>20</v>
      </c>
      <c r="C31" s="309"/>
      <c r="D31" s="355">
        <f>+'Ekamut-caxs'!D38</f>
        <v>0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21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" customHeight="1">
      <c r="A33" s="27">
        <v>7.3</v>
      </c>
      <c r="B33" s="32" t="s">
        <v>22</v>
      </c>
      <c r="C33" s="309">
        <v>73.5</v>
      </c>
      <c r="D33" s="355">
        <f>+'Ekamut-caxs'!D40</f>
        <v>17.399999999999999</v>
      </c>
      <c r="E33" s="310">
        <f t="shared" si="0"/>
        <v>-56.1</v>
      </c>
      <c r="F33" s="309"/>
      <c r="G33" s="26"/>
    </row>
    <row r="34" spans="1:18" s="75" customFormat="1" ht="21" customHeight="1">
      <c r="A34" s="78">
        <v>8</v>
      </c>
      <c r="B34" s="336" t="s">
        <v>23</v>
      </c>
      <c r="C34" s="351">
        <v>10</v>
      </c>
      <c r="D34" s="353">
        <f>+'Ekamut-caxs'!D41</f>
        <v>10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36" t="s">
        <v>31</v>
      </c>
      <c r="C35" s="351">
        <v>50</v>
      </c>
      <c r="D35" s="353">
        <f>+'Ekamut-caxs'!D42</f>
        <v>67.900000000000006</v>
      </c>
      <c r="E35" s="350">
        <f t="shared" si="0"/>
        <v>17.900000000000006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36" t="s">
        <v>24</v>
      </c>
      <c r="C36" s="351">
        <v>50</v>
      </c>
      <c r="D36" s="353">
        <f>+'Ekamut-caxs'!D43</f>
        <v>67.900000000000006</v>
      </c>
      <c r="E36" s="350">
        <f t="shared" si="0"/>
        <v>17.900000000000006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11</v>
      </c>
      <c r="B37" s="341" t="s">
        <v>77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36" t="s">
        <v>121</v>
      </c>
      <c r="C39" s="351">
        <v>50</v>
      </c>
      <c r="D39" s="353">
        <f>+'Ekamut-caxs'!D46</f>
        <v>0</v>
      </c>
      <c r="E39" s="350">
        <f>D39-C39</f>
        <v>-50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36" t="s">
        <v>26</v>
      </c>
      <c r="C42" s="349">
        <v>32.200000000000003</v>
      </c>
      <c r="D42" s="353">
        <f>+'Ekamut-caxs'!D49</f>
        <v>32.1</v>
      </c>
      <c r="E42" s="350">
        <f>D42-C42</f>
        <v>-0.10000000000000142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20</v>
      </c>
      <c r="B46" s="352" t="s">
        <v>78</v>
      </c>
      <c r="C46" s="351"/>
      <c r="D46" s="353">
        <f>+'Ekamut-caxs'!D53</f>
        <v>0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21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22</v>
      </c>
      <c r="B48" s="336" t="s">
        <v>48</v>
      </c>
      <c r="C48" s="349">
        <v>3</v>
      </c>
      <c r="D48" s="353">
        <f>+'Ekamut-caxs'!D55</f>
        <v>0</v>
      </c>
      <c r="E48" s="350">
        <f t="shared" ref="E48:E61" si="2">D48-C48</f>
        <v>-3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32</v>
      </c>
      <c r="B58" s="500" t="s">
        <v>27</v>
      </c>
      <c r="C58" s="349">
        <v>124.3</v>
      </c>
      <c r="D58" s="353">
        <f>+'Ekamut-caxs'!D65</f>
        <v>124.3</v>
      </c>
      <c r="E58" s="350">
        <f t="shared" si="2"/>
        <v>0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32.1</v>
      </c>
      <c r="B59" s="30" t="s">
        <v>81</v>
      </c>
      <c r="C59" s="311">
        <v>35.799999999999997</v>
      </c>
      <c r="D59" s="355">
        <f>+'Ekamut-caxs'!D66</f>
        <v>35.799999999999997</v>
      </c>
      <c r="E59" s="310">
        <f t="shared" si="2"/>
        <v>0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34</v>
      </c>
      <c r="B61" s="336" t="s">
        <v>70</v>
      </c>
      <c r="C61" s="349">
        <v>439.5</v>
      </c>
      <c r="D61" s="353">
        <f>+'Ekamut-caxs'!D68</f>
        <v>584.5</v>
      </c>
      <c r="E61" s="350">
        <f t="shared" si="2"/>
        <v>145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8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9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54" t="e">
        <f>+'Ekamut-caxs'!#REF!</f>
        <v>#REF!</v>
      </c>
      <c r="E64" s="554"/>
      <c r="F64" s="514"/>
      <c r="G64" s="26"/>
    </row>
    <row r="65" spans="1:7" ht="9.75" customHeight="1">
      <c r="B65" s="42"/>
      <c r="C65" s="39"/>
      <c r="D65" s="553" t="s">
        <v>5</v>
      </c>
      <c r="E65" s="553"/>
      <c r="F65" s="520"/>
      <c r="G65" s="26"/>
    </row>
    <row r="66" spans="1:7" ht="24.75" customHeight="1">
      <c r="B66" s="40" t="s">
        <v>6</v>
      </c>
      <c r="C66" s="41"/>
      <c r="D66" s="554" t="e">
        <f>+'Ekamut-caxs'!#REF!</f>
        <v>#REF!</v>
      </c>
      <c r="E66" s="554"/>
      <c r="F66" s="514"/>
      <c r="G66" s="26"/>
    </row>
    <row r="67" spans="1:7" ht="11.25" customHeight="1">
      <c r="B67" s="39"/>
      <c r="C67" s="39"/>
      <c r="D67" s="553" t="s">
        <v>5</v>
      </c>
      <c r="E67" s="553"/>
      <c r="F67" s="520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3"/>
      <c r="G68" s="26"/>
    </row>
    <row r="69" spans="1:7" s="19" customFormat="1">
      <c r="A69" s="139"/>
      <c r="B69" s="26"/>
      <c r="C69" s="26"/>
      <c r="D69" s="26"/>
      <c r="E69" s="26"/>
      <c r="F69" s="521"/>
      <c r="G69" s="26"/>
    </row>
    <row r="70" spans="1:7" s="19" customFormat="1">
      <c r="A70" s="139"/>
      <c r="B70" s="26"/>
      <c r="C70" s="26"/>
      <c r="D70" s="26"/>
      <c r="E70" s="26"/>
      <c r="F70" s="521"/>
      <c r="G70" s="26"/>
    </row>
    <row r="71" spans="1:7" s="19" customFormat="1">
      <c r="A71" s="139"/>
      <c r="B71" s="26"/>
      <c r="C71" s="26"/>
      <c r="D71" s="26"/>
      <c r="E71" s="26"/>
      <c r="F71" s="521"/>
      <c r="G71" s="26"/>
    </row>
    <row r="72" spans="1:7" s="19" customFormat="1">
      <c r="A72" s="139"/>
      <c r="B72" s="26"/>
      <c r="C72" s="26"/>
      <c r="D72" s="26"/>
      <c r="E72" s="26"/>
      <c r="F72" s="521"/>
      <c r="G72" s="26"/>
    </row>
    <row r="73" spans="1:7" s="19" customFormat="1">
      <c r="A73" s="139"/>
      <c r="B73" s="26"/>
      <c r="C73" s="26"/>
      <c r="D73" s="26"/>
      <c r="E73" s="26"/>
      <c r="F73" s="521"/>
    </row>
    <row r="74" spans="1:7" s="19" customFormat="1">
      <c r="A74" s="139"/>
      <c r="B74" s="26"/>
      <c r="C74" s="26"/>
      <c r="D74" s="26"/>
      <c r="E74" s="26"/>
      <c r="F74" s="521"/>
    </row>
    <row r="75" spans="1:7" s="19" customFormat="1">
      <c r="A75" s="139"/>
      <c r="B75" s="26"/>
      <c r="C75" s="26"/>
      <c r="D75" s="26"/>
      <c r="E75" s="26"/>
      <c r="F75" s="521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A33" sqref="A33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6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52" t="s">
        <v>84</v>
      </c>
      <c r="B1" s="552"/>
      <c r="C1" s="552"/>
      <c r="D1" s="552"/>
      <c r="E1" s="552"/>
      <c r="F1" s="552"/>
    </row>
    <row r="2" spans="1:20" s="22" customFormat="1" ht="20.25">
      <c r="A2" s="547" t="str">
        <f>+'Ekamut-caxs'!A8:D8</f>
        <v xml:space="preserve">«Հայկական ազգային կոխ ըմբշամարտի Երևանի մարզաակումբ» ՀՈԱԿ-ի </v>
      </c>
      <c r="B2" s="547"/>
      <c r="C2" s="547"/>
      <c r="D2" s="547"/>
      <c r="E2" s="547"/>
      <c r="F2" s="54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55" t="s">
        <v>233</v>
      </c>
      <c r="B3" s="555"/>
      <c r="C3" s="555"/>
      <c r="D3" s="555"/>
      <c r="E3" s="555"/>
      <c r="F3" s="555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09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499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1003.6</v>
      </c>
      <c r="D6" s="312">
        <f>+C6</f>
        <v>1003.6</v>
      </c>
      <c r="E6" s="344">
        <f t="shared" ref="E6:E65" si="0">D6-C6</f>
        <v>0</v>
      </c>
      <c r="F6" s="510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32941.1</v>
      </c>
      <c r="D7" s="344">
        <f>SUM(D8:D19)</f>
        <v>32941.1</v>
      </c>
      <c r="E7" s="344">
        <f>D7-C7</f>
        <v>0</v>
      </c>
      <c r="F7" s="510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32941.1</v>
      </c>
      <c r="D8" s="335">
        <f>+'Dramakan hosqer'!C15</f>
        <v>32941.1</v>
      </c>
      <c r="E8" s="335">
        <f>D8-C8</f>
        <v>0</v>
      </c>
      <c r="F8" s="511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1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1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1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1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1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1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1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1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1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1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1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33944.700000000004</v>
      </c>
      <c r="D20" s="344">
        <f>+D21+D64+D77</f>
        <v>33866.621000000006</v>
      </c>
      <c r="E20" s="344">
        <f t="shared" si="0"/>
        <v>-78.078999999997905</v>
      </c>
      <c r="F20" s="510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33064.700000000004</v>
      </c>
      <c r="D21" s="344">
        <f>SUM(D22,D25:D30,D34:D58,D62:D63)</f>
        <v>33026.621000000006</v>
      </c>
      <c r="E21" s="344">
        <f t="shared" si="0"/>
        <v>-38.078999999997905</v>
      </c>
      <c r="F21" s="510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28463.200000000001</v>
      </c>
      <c r="D22" s="335">
        <f>+'Dramakan hosqer'!C29</f>
        <v>28878.7</v>
      </c>
      <c r="E22" s="335">
        <f t="shared" si="0"/>
        <v>415.5</v>
      </c>
      <c r="F22" s="511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8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2"/>
    </row>
    <row r="24" spans="1:20" ht="18" hidden="1" customHeight="1">
      <c r="A24" s="27">
        <v>1.2</v>
      </c>
      <c r="B24" s="32" t="s">
        <v>13</v>
      </c>
      <c r="C24" s="313"/>
      <c r="D24" s="348">
        <f>+'Dramakan hosqer'!C31</f>
        <v>0</v>
      </c>
      <c r="E24" s="348">
        <f t="shared" si="0"/>
        <v>0</v>
      </c>
      <c r="F24" s="512"/>
    </row>
    <row r="25" spans="1:20" s="75" customFormat="1" ht="18" customHeight="1">
      <c r="A25" s="78">
        <v>2</v>
      </c>
      <c r="B25" s="336" t="s">
        <v>15</v>
      </c>
      <c r="C25" s="334">
        <v>383.9</v>
      </c>
      <c r="D25" s="335">
        <f>+'Dramakan hosqer'!C32</f>
        <v>391</v>
      </c>
      <c r="E25" s="335">
        <f t="shared" si="0"/>
        <v>7.1000000000000227</v>
      </c>
      <c r="F25" s="511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2745.5</v>
      </c>
      <c r="D26" s="335">
        <f>+'Dramakan hosqer'!C33</f>
        <v>2389.5</v>
      </c>
      <c r="E26" s="335">
        <f t="shared" si="0"/>
        <v>-356</v>
      </c>
      <c r="F26" s="511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/>
      <c r="D27" s="335">
        <f>+'Dramakan hosqer'!C34</f>
        <v>0</v>
      </c>
      <c r="E27" s="335">
        <f t="shared" si="0"/>
        <v>0</v>
      </c>
      <c r="F27" s="511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187.7</v>
      </c>
      <c r="D28" s="335">
        <f>+'Dramakan hosqer'!C35</f>
        <v>156.4</v>
      </c>
      <c r="E28" s="335">
        <f t="shared" si="0"/>
        <v>-31.299999999999983</v>
      </c>
      <c r="F28" s="511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1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6" t="s">
        <v>19</v>
      </c>
      <c r="C30" s="335">
        <f>SUM(C31:C33)</f>
        <v>73.5</v>
      </c>
      <c r="D30" s="335">
        <f>SUM(D31:D33)</f>
        <v>17.399999999999999</v>
      </c>
      <c r="E30" s="335">
        <f t="shared" si="0"/>
        <v>-56.1</v>
      </c>
      <c r="F30" s="511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>
      <c r="A31" s="27">
        <v>7.1</v>
      </c>
      <c r="B31" s="32" t="s">
        <v>20</v>
      </c>
      <c r="C31" s="313"/>
      <c r="D31" s="348">
        <f>+'Dramakan hosqer'!C38</f>
        <v>0</v>
      </c>
      <c r="E31" s="348">
        <f t="shared" si="0"/>
        <v>0</v>
      </c>
      <c r="F31" s="512"/>
    </row>
    <row r="32" spans="1:20" s="35" customFormat="1" ht="18" hidden="1" customHeight="1">
      <c r="A32" s="27">
        <v>7.2</v>
      </c>
      <c r="B32" s="32" t="s">
        <v>21</v>
      </c>
      <c r="C32" s="313"/>
      <c r="D32" s="348">
        <f>+'Dramakan hosqer'!C39</f>
        <v>0</v>
      </c>
      <c r="E32" s="348">
        <f t="shared" si="0"/>
        <v>0</v>
      </c>
      <c r="F32" s="512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3">
        <v>73.5</v>
      </c>
      <c r="D33" s="348">
        <f>+'Dramakan hosqer'!C40</f>
        <v>17.399999999999999</v>
      </c>
      <c r="E33" s="348">
        <f t="shared" si="0"/>
        <v>-56.1</v>
      </c>
      <c r="F33" s="512"/>
      <c r="I33" s="161"/>
    </row>
    <row r="34" spans="1:20" s="75" customFormat="1" ht="18" customHeight="1">
      <c r="A34" s="78">
        <v>8</v>
      </c>
      <c r="B34" s="336" t="s">
        <v>23</v>
      </c>
      <c r="C34" s="334">
        <v>10</v>
      </c>
      <c r="D34" s="335">
        <f>+'Dramakan hosqer'!C41</f>
        <v>10</v>
      </c>
      <c r="E34" s="335">
        <f t="shared" si="0"/>
        <v>0</v>
      </c>
      <c r="F34" s="511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6" t="s">
        <v>31</v>
      </c>
      <c r="C35" s="334">
        <v>50</v>
      </c>
      <c r="D35" s="335">
        <f>+'Dramakan hosqer'!C42</f>
        <v>67.900000000000006</v>
      </c>
      <c r="E35" s="335">
        <f t="shared" si="0"/>
        <v>17.900000000000006</v>
      </c>
      <c r="F35" s="511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6" t="s">
        <v>24</v>
      </c>
      <c r="C36" s="334">
        <v>50</v>
      </c>
      <c r="D36" s="335">
        <f>+'Dramakan hosqer'!C43</f>
        <v>67.900000000000006</v>
      </c>
      <c r="E36" s="335">
        <f t="shared" si="0"/>
        <v>17.900000000000006</v>
      </c>
      <c r="F36" s="511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77</v>
      </c>
      <c r="C37" s="334"/>
      <c r="D37" s="335">
        <f>+'Dramakan hosqer'!C44</f>
        <v>0</v>
      </c>
      <c r="E37" s="335">
        <f t="shared" si="0"/>
        <v>0</v>
      </c>
      <c r="F37" s="511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1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13</v>
      </c>
      <c r="B39" s="336" t="s">
        <v>121</v>
      </c>
      <c r="C39" s="334">
        <v>50</v>
      </c>
      <c r="D39" s="335">
        <f>+'Dramakan hosqer'!C46</f>
        <v>0</v>
      </c>
      <c r="E39" s="335">
        <f t="shared" si="0"/>
        <v>-50</v>
      </c>
      <c r="F39" s="511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1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11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16</v>
      </c>
      <c r="B42" s="336" t="s">
        <v>26</v>
      </c>
      <c r="C42" s="334">
        <v>32.200000000000003</v>
      </c>
      <c r="D42" s="335">
        <f>+'Dramakan hosqer'!C49</f>
        <v>32.1</v>
      </c>
      <c r="E42" s="335">
        <f t="shared" si="0"/>
        <v>-0.10000000000000142</v>
      </c>
      <c r="F42" s="511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1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1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11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hidden="1" customHeight="1">
      <c r="A46" s="78">
        <v>20</v>
      </c>
      <c r="B46" s="352" t="s">
        <v>78</v>
      </c>
      <c r="C46" s="334"/>
      <c r="D46" s="335">
        <f>+'Dramakan hosqer'!C53</f>
        <v>0</v>
      </c>
      <c r="E46" s="335">
        <f t="shared" si="0"/>
        <v>0</v>
      </c>
      <c r="F46" s="511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1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22</v>
      </c>
      <c r="B48" s="336" t="s">
        <v>48</v>
      </c>
      <c r="C48" s="334">
        <v>3</v>
      </c>
      <c r="D48" s="335">
        <f>+'Dramakan hosqer'!C55</f>
        <v>0</v>
      </c>
      <c r="E48" s="335">
        <f t="shared" si="0"/>
        <v>-3</v>
      </c>
      <c r="F48" s="511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1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1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1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1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1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1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1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1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1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1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2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2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2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33</v>
      </c>
      <c r="B62" s="342" t="s">
        <v>39</v>
      </c>
      <c r="C62" s="334">
        <v>920.7</v>
      </c>
      <c r="D62" s="335">
        <f>+'Dramakan hosqer'!C69</f>
        <v>920.721</v>
      </c>
      <c r="E62" s="335">
        <f t="shared" si="0"/>
        <v>2.0999999999958163E-2</v>
      </c>
      <c r="F62" s="511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1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880</v>
      </c>
      <c r="D64" s="344">
        <f>+D65+D73</f>
        <v>840</v>
      </c>
      <c r="E64" s="344">
        <f t="shared" si="0"/>
        <v>-40</v>
      </c>
      <c r="F64" s="510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880</v>
      </c>
      <c r="D65" s="335">
        <f>SUM(D66:D72)</f>
        <v>840</v>
      </c>
      <c r="E65" s="335">
        <f t="shared" si="0"/>
        <v>-40</v>
      </c>
      <c r="F65" s="511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1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1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customHeight="1">
      <c r="A68" s="90">
        <v>1.3</v>
      </c>
      <c r="B68" s="346" t="s">
        <v>91</v>
      </c>
      <c r="C68" s="334">
        <v>880</v>
      </c>
      <c r="D68" s="335">
        <f>+'Dramakan hosqer'!C75</f>
        <v>840</v>
      </c>
      <c r="E68" s="335">
        <f t="shared" si="2"/>
        <v>-40</v>
      </c>
      <c r="F68" s="511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1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1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1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1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1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1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1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1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10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1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1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0</v>
      </c>
      <c r="D80" s="344">
        <f>D6+D7-D20</f>
        <v>78.078999999990629</v>
      </c>
      <c r="E80" s="344">
        <f t="shared" si="2"/>
        <v>78.078999999990629</v>
      </c>
      <c r="F80" s="510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3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57" t="e">
        <f>+'Ekamut-caxs'!#REF!</f>
        <v>#REF!</v>
      </c>
      <c r="E82" s="554"/>
      <c r="F82" s="514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56" t="s">
        <v>97</v>
      </c>
      <c r="E83" s="556"/>
      <c r="F83" s="515"/>
    </row>
    <row r="84" spans="1:20" s="19" customFormat="1" ht="22.5" customHeight="1">
      <c r="A84" s="20"/>
      <c r="B84" s="43" t="s">
        <v>6</v>
      </c>
      <c r="C84" s="20"/>
      <c r="D84" s="554" t="e">
        <f>+'Ekamut-caxs'!#REF!</f>
        <v>#REF!</v>
      </c>
      <c r="E84" s="554"/>
      <c r="F84" s="51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56" t="s">
        <v>97</v>
      </c>
      <c r="E85" s="556"/>
      <c r="F85" s="515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6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A33" sqref="A33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8" t="s">
        <v>71</v>
      </c>
      <c r="B1" s="558"/>
      <c r="C1" s="558"/>
      <c r="D1" s="558"/>
      <c r="E1" s="558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9" t="str">
        <f>+'Ekamut-caxs'!A8:D8</f>
        <v xml:space="preserve">«Հայկական ազգային կոխ ըմբշամարտի Երևանի մարզաակումբ» ՀՈԱԿ-ի </v>
      </c>
      <c r="B2" s="560"/>
      <c r="C2" s="560"/>
      <c r="D2" s="560"/>
      <c r="E2" s="56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61" t="s">
        <v>138</v>
      </c>
      <c r="B3" s="561"/>
      <c r="C3" s="561"/>
      <c r="D3" s="561"/>
      <c r="E3" s="56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62" t="s">
        <v>234</v>
      </c>
      <c r="B4" s="562"/>
      <c r="C4" s="562"/>
      <c r="D4" s="562"/>
      <c r="E4" s="562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63" t="s">
        <v>143</v>
      </c>
      <c r="B7" s="564"/>
      <c r="C7" s="564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362.3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>
        <v>165</v>
      </c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>
        <v>197.3</v>
      </c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362.3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63" t="s">
        <v>168</v>
      </c>
      <c r="B35" s="564"/>
      <c r="C35" s="564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54.9</v>
      </c>
      <c r="E36" s="376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220.6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0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>
        <v>7.0209999999999999</v>
      </c>
      <c r="E39" s="31"/>
    </row>
    <row r="40" spans="1:22" ht="21" customHeight="1">
      <c r="A40" s="268">
        <v>1.5</v>
      </c>
      <c r="B40" s="270"/>
      <c r="C40" s="268" t="s">
        <v>153</v>
      </c>
      <c r="D40" s="31">
        <v>15.6</v>
      </c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>
        <v>523.20000000000005</v>
      </c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>
        <v>47.4</v>
      </c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>
        <v>0</v>
      </c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>
        <v>0</v>
      </c>
      <c r="E52" s="31"/>
    </row>
    <row r="53" spans="1:22" ht="24" customHeight="1">
      <c r="A53" s="268">
        <v>2.8</v>
      </c>
      <c r="B53" s="270"/>
      <c r="C53" s="272" t="s">
        <v>162</v>
      </c>
      <c r="D53" s="31">
        <v>52</v>
      </c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293.2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>
        <v>293.2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1213.921</v>
      </c>
      <c r="E59" s="287"/>
      <c r="F59" s="528">
        <f>+D59-D54</f>
        <v>920.721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v>1003.6</v>
      </c>
      <c r="D62" s="566" t="s">
        <v>171</v>
      </c>
      <c r="E62" s="567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68" t="e">
        <f>+'Ekamut-caxs'!#REF!</f>
        <v>#REF!</v>
      </c>
      <c r="E64" s="56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65" t="s">
        <v>97</v>
      </c>
      <c r="E65" s="56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68" t="e">
        <f>+'Ekamut-caxs'!#REF!</f>
        <v>#REF!</v>
      </c>
      <c r="E66" s="56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65" t="s">
        <v>97</v>
      </c>
      <c r="E67" s="565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A33" sqref="A3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72" t="s">
        <v>71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5" s="22" customFormat="1" ht="25.5" customHeight="1">
      <c r="A2" s="547" t="str">
        <f>+'Ekamut-caxs'!A8:D8</f>
        <v xml:space="preserve">«Հայկական ազգային կոխ ըմբշամարտի Երևանի մարզաակումբ»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21"/>
      <c r="O2" s="21"/>
    </row>
    <row r="3" spans="1:15" ht="25.5" customHeight="1">
      <c r="A3" s="573" t="s">
        <v>236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 thickBot="1">
      <c r="M4" s="179" t="s">
        <v>0</v>
      </c>
    </row>
    <row r="5" spans="1:15" ht="33.75" customHeight="1">
      <c r="A5" s="576" t="s">
        <v>134</v>
      </c>
      <c r="B5" s="578" t="s">
        <v>72</v>
      </c>
      <c r="C5" s="586" t="s">
        <v>220</v>
      </c>
      <c r="D5" s="580" t="s">
        <v>181</v>
      </c>
      <c r="E5" s="581"/>
      <c r="F5" s="581"/>
      <c r="G5" s="581"/>
      <c r="H5" s="581"/>
      <c r="I5" s="581"/>
      <c r="J5" s="581"/>
      <c r="K5" s="581"/>
      <c r="L5" s="582"/>
      <c r="M5" s="583" t="s">
        <v>137</v>
      </c>
    </row>
    <row r="6" spans="1:15" ht="78.75" customHeight="1">
      <c r="A6" s="577"/>
      <c r="B6" s="579"/>
      <c r="C6" s="587"/>
      <c r="D6" s="437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84"/>
    </row>
    <row r="7" spans="1:15" ht="31.5" customHeight="1">
      <c r="A7" s="437">
        <v>1</v>
      </c>
      <c r="B7" s="454" t="s">
        <v>191</v>
      </c>
      <c r="C7" s="450">
        <v>23994.375</v>
      </c>
      <c r="D7" s="439">
        <f>2330.5*2</f>
        <v>4661</v>
      </c>
      <c r="E7" s="366"/>
      <c r="F7" s="366"/>
      <c r="G7" s="366">
        <v>115.5</v>
      </c>
      <c r="H7" s="366">
        <v>107.85599999999999</v>
      </c>
      <c r="I7" s="366"/>
      <c r="J7" s="366"/>
      <c r="K7" s="366"/>
      <c r="L7" s="440"/>
      <c r="M7" s="447">
        <f>ROUND(SUM(C7:L7),1)</f>
        <v>28878.7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28878.7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85"/>
      <c r="L13" s="585"/>
      <c r="M13" s="363"/>
    </row>
    <row r="14" spans="1:15" s="234" customFormat="1" ht="69" customHeight="1">
      <c r="B14" s="569" t="s">
        <v>187</v>
      </c>
      <c r="C14" s="588"/>
      <c r="D14" s="570"/>
      <c r="E14" s="321"/>
      <c r="H14" s="321"/>
      <c r="I14" s="569" t="s">
        <v>186</v>
      </c>
      <c r="J14" s="570"/>
      <c r="K14" s="321"/>
      <c r="L14" s="321"/>
      <c r="M14" s="321"/>
    </row>
    <row r="15" spans="1:15" s="234" customFormat="1" ht="48" customHeight="1">
      <c r="B15" s="301" t="s">
        <v>173</v>
      </c>
      <c r="C15" s="504" t="s">
        <v>225</v>
      </c>
      <c r="D15" s="504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5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74" t="e">
        <f>+'Ekamut-caxs'!#REF!</f>
        <v>#REF!</v>
      </c>
      <c r="I19" s="574"/>
      <c r="J19" s="574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71" t="s">
        <v>97</v>
      </c>
      <c r="I20" s="571"/>
      <c r="J20" s="571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75" t="e">
        <f>+'Ekamut-caxs'!#REF!</f>
        <v>#REF!</v>
      </c>
      <c r="I21" s="575"/>
      <c r="J21" s="575"/>
      <c r="K21" s="190"/>
    </row>
    <row r="22" spans="1:13" s="164" customFormat="1" ht="18.75" customHeight="1">
      <c r="F22" s="186" t="s">
        <v>96</v>
      </c>
      <c r="G22" s="187"/>
      <c r="H22" s="571" t="s">
        <v>97</v>
      </c>
      <c r="I22" s="571"/>
      <c r="J22" s="571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6" zoomScale="106" zoomScaleSheetLayoutView="106" workbookViewId="0">
      <selection activeCell="A33" sqref="A33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96" t="s">
        <v>71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4" customFormat="1" ht="21.75" customHeight="1">
      <c r="A2" s="597" t="str">
        <f>+'Ekamut-caxs'!A8:D8</f>
        <v xml:space="preserve">«Հայկական ազգային կոխ ըմբշամարտի Երևանի մարզաակումբ»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4" customFormat="1" ht="21" customHeight="1">
      <c r="A3" s="597" t="s">
        <v>98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>
      <c r="A4" s="493"/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</row>
    <row r="5" spans="1:13" s="172" customFormat="1" ht="24.75" customHeight="1">
      <c r="A5" s="599" t="s">
        <v>118</v>
      </c>
      <c r="B5" s="601" t="s">
        <v>99</v>
      </c>
      <c r="C5" s="593" t="s">
        <v>100</v>
      </c>
      <c r="D5" s="594"/>
      <c r="E5" s="594"/>
      <c r="F5" s="595"/>
      <c r="G5" s="603" t="s">
        <v>101</v>
      </c>
      <c r="H5" s="603"/>
      <c r="I5" s="603"/>
      <c r="J5" s="603"/>
      <c r="K5" s="593" t="s">
        <v>126</v>
      </c>
      <c r="L5" s="594"/>
      <c r="M5" s="595"/>
    </row>
    <row r="6" spans="1:13" s="176" customFormat="1" ht="51" customHeight="1">
      <c r="A6" s="600"/>
      <c r="B6" s="602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5" t="s">
        <v>218</v>
      </c>
      <c r="D7" s="466" t="s">
        <v>218</v>
      </c>
      <c r="E7" s="529">
        <v>422</v>
      </c>
      <c r="F7" s="530">
        <v>58658</v>
      </c>
      <c r="G7" s="328" t="s">
        <v>218</v>
      </c>
      <c r="H7" s="324" t="s">
        <v>218</v>
      </c>
      <c r="I7" s="531">
        <v>3738</v>
      </c>
      <c r="J7" s="532">
        <v>172658.76</v>
      </c>
      <c r="K7" s="374" t="s">
        <v>218</v>
      </c>
      <c r="L7" s="533">
        <v>0</v>
      </c>
      <c r="M7" s="472">
        <f t="shared" ref="M7:M15" si="0">+L7*200.47</f>
        <v>0</v>
      </c>
    </row>
    <row r="8" spans="1:13" ht="19.5" customHeight="1">
      <c r="A8" s="166">
        <v>2</v>
      </c>
      <c r="B8" s="240" t="s">
        <v>219</v>
      </c>
      <c r="C8" s="465" t="s">
        <v>218</v>
      </c>
      <c r="D8" s="466" t="s">
        <v>218</v>
      </c>
      <c r="E8" s="529">
        <v>631</v>
      </c>
      <c r="F8" s="530">
        <v>87709</v>
      </c>
      <c r="G8" s="328" t="s">
        <v>218</v>
      </c>
      <c r="H8" s="324" t="s">
        <v>218</v>
      </c>
      <c r="I8" s="531">
        <v>3356.49</v>
      </c>
      <c r="J8" s="532">
        <v>174117.39</v>
      </c>
      <c r="K8" s="374" t="s">
        <v>218</v>
      </c>
      <c r="L8" s="533">
        <v>0</v>
      </c>
      <c r="M8" s="472">
        <f t="shared" si="0"/>
        <v>0</v>
      </c>
    </row>
    <row r="9" spans="1:13" ht="19.5" customHeight="1">
      <c r="A9" s="166">
        <v>3</v>
      </c>
      <c r="B9" s="240" t="s">
        <v>103</v>
      </c>
      <c r="C9" s="465" t="s">
        <v>218</v>
      </c>
      <c r="D9" s="466" t="s">
        <v>218</v>
      </c>
      <c r="E9" s="529">
        <v>506</v>
      </c>
      <c r="F9" s="530">
        <v>70334</v>
      </c>
      <c r="G9" s="328" t="s">
        <v>218</v>
      </c>
      <c r="H9" s="324" t="s">
        <v>218</v>
      </c>
      <c r="I9" s="531">
        <v>3547.5</v>
      </c>
      <c r="J9" s="532">
        <v>183612.3</v>
      </c>
      <c r="K9" s="374" t="s">
        <v>218</v>
      </c>
      <c r="L9" s="533">
        <v>50</v>
      </c>
      <c r="M9" s="472">
        <f t="shared" si="0"/>
        <v>10023.5</v>
      </c>
    </row>
    <row r="10" spans="1:13" ht="19.5" customHeight="1">
      <c r="A10" s="166">
        <v>4</v>
      </c>
      <c r="B10" s="240" t="s">
        <v>104</v>
      </c>
      <c r="C10" s="465" t="s">
        <v>218</v>
      </c>
      <c r="D10" s="466" t="s">
        <v>218</v>
      </c>
      <c r="E10" s="529">
        <v>77</v>
      </c>
      <c r="F10" s="530">
        <v>11064.9</v>
      </c>
      <c r="G10" s="328" t="s">
        <v>218</v>
      </c>
      <c r="H10" s="324" t="s">
        <v>218</v>
      </c>
      <c r="I10" s="531">
        <v>2149.8000000000002</v>
      </c>
      <c r="J10" s="532">
        <v>110349.2</v>
      </c>
      <c r="K10" s="374" t="s">
        <v>218</v>
      </c>
      <c r="L10" s="533">
        <v>5</v>
      </c>
      <c r="M10" s="472">
        <f t="shared" si="0"/>
        <v>1002.35</v>
      </c>
    </row>
    <row r="11" spans="1:13" s="545" customFormat="1" ht="19.5" customHeight="1">
      <c r="A11" s="534">
        <v>5</v>
      </c>
      <c r="B11" s="535" t="s">
        <v>105</v>
      </c>
      <c r="C11" s="536" t="s">
        <v>218</v>
      </c>
      <c r="D11" s="537" t="s">
        <v>218</v>
      </c>
      <c r="E11" s="538">
        <v>76</v>
      </c>
      <c r="F11" s="539" t="s">
        <v>253</v>
      </c>
      <c r="G11" s="540" t="s">
        <v>218</v>
      </c>
      <c r="H11" s="541" t="s">
        <v>218</v>
      </c>
      <c r="I11" s="538">
        <v>1811.85</v>
      </c>
      <c r="J11" s="542">
        <v>92652.14</v>
      </c>
      <c r="K11" s="543" t="s">
        <v>218</v>
      </c>
      <c r="L11" s="542">
        <v>0</v>
      </c>
      <c r="M11" s="544">
        <f t="shared" si="0"/>
        <v>0</v>
      </c>
    </row>
    <row r="12" spans="1:13" ht="19.5" customHeight="1">
      <c r="A12" s="166">
        <v>6</v>
      </c>
      <c r="B12" s="240" t="s">
        <v>106</v>
      </c>
      <c r="C12" s="465" t="s">
        <v>218</v>
      </c>
      <c r="D12" s="466" t="s">
        <v>218</v>
      </c>
      <c r="E12" s="529">
        <v>62</v>
      </c>
      <c r="F12" s="530">
        <v>6753.9</v>
      </c>
      <c r="G12" s="328" t="s">
        <v>218</v>
      </c>
      <c r="H12" s="324" t="s">
        <v>218</v>
      </c>
      <c r="I12" s="531">
        <v>3302.58</v>
      </c>
      <c r="J12" s="532">
        <v>168172</v>
      </c>
      <c r="K12" s="374" t="s">
        <v>218</v>
      </c>
      <c r="L12" s="533">
        <v>10</v>
      </c>
      <c r="M12" s="472">
        <v>12028</v>
      </c>
    </row>
    <row r="13" spans="1:13" ht="19.5" customHeight="1">
      <c r="A13" s="166">
        <v>7</v>
      </c>
      <c r="B13" s="240" t="s">
        <v>107</v>
      </c>
      <c r="C13" s="465" t="s">
        <v>218</v>
      </c>
      <c r="D13" s="466" t="s">
        <v>218</v>
      </c>
      <c r="E13" s="529">
        <v>47</v>
      </c>
      <c r="F13" s="530">
        <v>6754</v>
      </c>
      <c r="G13" s="328" t="s">
        <v>218</v>
      </c>
      <c r="H13" s="324" t="s">
        <v>218</v>
      </c>
      <c r="I13" s="531">
        <v>7408.59</v>
      </c>
      <c r="J13" s="532">
        <v>375328.09</v>
      </c>
      <c r="K13" s="374" t="s">
        <v>218</v>
      </c>
      <c r="L13" s="533">
        <v>112</v>
      </c>
      <c r="M13" s="472">
        <f t="shared" si="0"/>
        <v>22452.639999999999</v>
      </c>
    </row>
    <row r="14" spans="1:13" ht="19.5" customHeight="1">
      <c r="A14" s="166">
        <v>8</v>
      </c>
      <c r="B14" s="241" t="s">
        <v>108</v>
      </c>
      <c r="C14" s="465" t="s">
        <v>218</v>
      </c>
      <c r="D14" s="466" t="s">
        <v>218</v>
      </c>
      <c r="E14" s="529">
        <v>75</v>
      </c>
      <c r="F14" s="530">
        <v>10777</v>
      </c>
      <c r="G14" s="328" t="s">
        <v>218</v>
      </c>
      <c r="H14" s="324" t="s">
        <v>218</v>
      </c>
      <c r="I14" s="531">
        <v>8438</v>
      </c>
      <c r="J14" s="532">
        <v>427092.17</v>
      </c>
      <c r="K14" s="374" t="s">
        <v>218</v>
      </c>
      <c r="L14" s="533">
        <v>182</v>
      </c>
      <c r="M14" s="472">
        <f t="shared" si="0"/>
        <v>36485.54</v>
      </c>
    </row>
    <row r="15" spans="1:13" ht="19.5" customHeight="1">
      <c r="A15" s="166">
        <v>9</v>
      </c>
      <c r="B15" s="241" t="s">
        <v>109</v>
      </c>
      <c r="C15" s="465" t="s">
        <v>218</v>
      </c>
      <c r="D15" s="466" t="s">
        <v>218</v>
      </c>
      <c r="E15" s="529">
        <v>36</v>
      </c>
      <c r="F15" s="530">
        <v>5173.2</v>
      </c>
      <c r="G15" s="328" t="s">
        <v>218</v>
      </c>
      <c r="H15" s="324" t="s">
        <v>218</v>
      </c>
      <c r="I15" s="531">
        <v>3429.96</v>
      </c>
      <c r="J15" s="532">
        <v>174357</v>
      </c>
      <c r="K15" s="374" t="s">
        <v>218</v>
      </c>
      <c r="L15" s="533">
        <v>0</v>
      </c>
      <c r="M15" s="472">
        <f t="shared" si="0"/>
        <v>0</v>
      </c>
    </row>
    <row r="16" spans="1:13" ht="19.5" customHeight="1">
      <c r="A16" s="166">
        <v>10</v>
      </c>
      <c r="B16" s="241" t="s">
        <v>110</v>
      </c>
      <c r="C16" s="465" t="s">
        <v>218</v>
      </c>
      <c r="D16" s="466" t="s">
        <v>218</v>
      </c>
      <c r="E16" s="529">
        <v>31</v>
      </c>
      <c r="F16" s="530">
        <v>4454.7</v>
      </c>
      <c r="G16" s="328" t="s">
        <v>218</v>
      </c>
      <c r="H16" s="324" t="s">
        <v>218</v>
      </c>
      <c r="I16" s="531">
        <v>1638</v>
      </c>
      <c r="J16" s="532">
        <v>84123</v>
      </c>
      <c r="K16" s="374" t="s">
        <v>218</v>
      </c>
      <c r="L16" s="533"/>
      <c r="M16" s="472"/>
    </row>
    <row r="17" spans="1:13" ht="19.5" customHeight="1">
      <c r="A17" s="166">
        <v>11</v>
      </c>
      <c r="B17" s="241" t="s">
        <v>111</v>
      </c>
      <c r="C17" s="468"/>
      <c r="D17" s="469"/>
      <c r="E17" s="467">
        <v>450</v>
      </c>
      <c r="F17" s="467">
        <f>+E17*143.7</f>
        <v>64664.999999999993</v>
      </c>
      <c r="G17" s="470"/>
      <c r="H17" s="471"/>
      <c r="I17" s="467">
        <v>4450</v>
      </c>
      <c r="J17" s="467">
        <f>+I17*47.98</f>
        <v>213511</v>
      </c>
      <c r="K17" s="473"/>
      <c r="L17" s="467">
        <v>200</v>
      </c>
      <c r="M17" s="472">
        <f>+L17*200.47</f>
        <v>40094</v>
      </c>
    </row>
    <row r="18" spans="1:13" ht="19.5" customHeight="1">
      <c r="A18" s="166">
        <v>12</v>
      </c>
      <c r="B18" s="241" t="s">
        <v>112</v>
      </c>
      <c r="C18" s="468"/>
      <c r="D18" s="469"/>
      <c r="E18" s="467">
        <v>450</v>
      </c>
      <c r="F18" s="467">
        <f>+E18*143.7</f>
        <v>64664.999999999993</v>
      </c>
      <c r="G18" s="470"/>
      <c r="H18" s="471"/>
      <c r="I18" s="467">
        <v>4450</v>
      </c>
      <c r="J18" s="467">
        <f>+I18*47.98</f>
        <v>213511</v>
      </c>
      <c r="K18" s="473"/>
      <c r="L18" s="467">
        <v>200</v>
      </c>
      <c r="M18" s="472">
        <f>+L18*200.47</f>
        <v>40094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0</v>
      </c>
      <c r="D19" s="325">
        <f t="shared" si="1"/>
        <v>0</v>
      </c>
      <c r="E19" s="330">
        <f t="shared" si="1"/>
        <v>2863</v>
      </c>
      <c r="F19" s="326">
        <f>SUM(F7:F18)</f>
        <v>391008.7</v>
      </c>
      <c r="G19" s="331">
        <f>SUM(G7:G18)</f>
        <v>0</v>
      </c>
      <c r="H19" s="325">
        <f>SUM(H7:H18)</f>
        <v>0</v>
      </c>
      <c r="I19" s="330">
        <f>SUM(I7:I18)</f>
        <v>47720.77</v>
      </c>
      <c r="J19" s="327">
        <f>SUM(J7:J18)</f>
        <v>2389484.0499999998</v>
      </c>
      <c r="K19" s="329">
        <f t="shared" si="1"/>
        <v>0</v>
      </c>
      <c r="L19" s="330">
        <f>SUM(L7:L18)</f>
        <v>759</v>
      </c>
      <c r="M19" s="326">
        <f>SUM(M7:M18)</f>
        <v>162180.03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391</v>
      </c>
      <c r="G20" s="305"/>
      <c r="H20" s="218"/>
      <c r="I20" s="305"/>
      <c r="J20" s="218">
        <f>ROUND(J19/1000,1)</f>
        <v>2389.5</v>
      </c>
      <c r="K20" s="305"/>
      <c r="L20" s="305"/>
      <c r="M20" s="218">
        <f>ROUND(M19/1000,1)</f>
        <v>162.19999999999999</v>
      </c>
    </row>
    <row r="21" spans="1:13" ht="21.75" customHeight="1">
      <c r="A21" s="495"/>
      <c r="B21" s="496"/>
      <c r="C21" s="497"/>
      <c r="D21" s="498"/>
      <c r="E21" s="497"/>
      <c r="F21" s="498"/>
      <c r="G21" s="497"/>
      <c r="H21" s="498"/>
      <c r="I21" s="497"/>
      <c r="J21" s="498"/>
      <c r="K21" s="497"/>
      <c r="L21" s="497"/>
      <c r="M21" s="498"/>
    </row>
    <row r="22" spans="1:13" ht="18.75" customHeight="1" thickBot="1">
      <c r="A22" s="237"/>
      <c r="B22" s="598" t="s">
        <v>248</v>
      </c>
      <c r="C22" s="598"/>
      <c r="D22" s="598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4"/>
      <c r="C24" s="475"/>
      <c r="D24" s="475"/>
      <c r="E24" s="475"/>
      <c r="F24" s="467"/>
      <c r="G24" s="476"/>
      <c r="H24" s="475"/>
      <c r="I24" s="475"/>
      <c r="J24" s="472"/>
      <c r="K24" s="476"/>
      <c r="L24" s="475"/>
      <c r="M24" s="472"/>
    </row>
    <row r="25" spans="1:13" ht="23.25" customHeight="1">
      <c r="A25" s="224">
        <v>2</v>
      </c>
      <c r="B25" s="474"/>
      <c r="C25" s="475"/>
      <c r="D25" s="475"/>
      <c r="E25" s="475"/>
      <c r="F25" s="467"/>
      <c r="G25" s="476"/>
      <c r="H25" s="475"/>
      <c r="I25" s="475"/>
      <c r="J25" s="472"/>
      <c r="K25" s="476"/>
      <c r="L25" s="475"/>
      <c r="M25" s="472"/>
    </row>
    <row r="26" spans="1:13" s="176" customFormat="1" ht="23.25" customHeight="1">
      <c r="A26" s="166">
        <v>3</v>
      </c>
      <c r="B26" s="477"/>
      <c r="C26" s="478"/>
      <c r="D26" s="478"/>
      <c r="E26" s="478"/>
      <c r="F26" s="479"/>
      <c r="G26" s="480"/>
      <c r="H26" s="478"/>
      <c r="I26" s="478"/>
      <c r="J26" s="479"/>
      <c r="K26" s="480"/>
      <c r="L26" s="478"/>
      <c r="M26" s="479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1"/>
      <c r="B30" s="482"/>
      <c r="C30" s="483" t="s">
        <v>2</v>
      </c>
      <c r="D30" s="483"/>
      <c r="E30" s="482"/>
      <c r="F30" s="482"/>
      <c r="G30" s="590"/>
      <c r="H30" s="590"/>
      <c r="I30" s="484"/>
      <c r="J30" s="592" t="e">
        <f>+'Ekamut-caxs'!#REF!</f>
        <v>#REF!</v>
      </c>
      <c r="K30" s="592"/>
      <c r="L30" s="481"/>
      <c r="M30" s="485"/>
    </row>
    <row r="31" spans="1:13" s="164" customFormat="1">
      <c r="A31" s="486"/>
      <c r="B31" s="486"/>
      <c r="C31" s="487"/>
      <c r="D31" s="487"/>
      <c r="E31" s="488"/>
      <c r="F31" s="488"/>
      <c r="G31" s="591" t="s">
        <v>96</v>
      </c>
      <c r="H31" s="591"/>
      <c r="I31" s="489"/>
      <c r="J31" s="591" t="s">
        <v>113</v>
      </c>
      <c r="K31" s="591"/>
      <c r="L31" s="486"/>
      <c r="M31" s="486"/>
    </row>
    <row r="32" spans="1:13" s="177" customFormat="1" ht="23.25" customHeight="1">
      <c r="A32" s="481"/>
      <c r="B32" s="482"/>
      <c r="C32" s="490" t="s">
        <v>6</v>
      </c>
      <c r="D32" s="490"/>
      <c r="E32" s="482"/>
      <c r="F32" s="482"/>
      <c r="G32" s="592"/>
      <c r="H32" s="592"/>
      <c r="I32" s="491"/>
      <c r="J32" s="592" t="e">
        <f>+'Ekamut-caxs'!#REF!</f>
        <v>#REF!</v>
      </c>
      <c r="K32" s="592"/>
      <c r="L32" s="481"/>
      <c r="M32" s="481"/>
    </row>
    <row r="33" spans="1:13" s="164" customFormat="1">
      <c r="A33" s="486"/>
      <c r="B33" s="486"/>
      <c r="C33" s="492"/>
      <c r="D33" s="492"/>
      <c r="E33" s="486"/>
      <c r="F33" s="486"/>
      <c r="G33" s="591" t="s">
        <v>96</v>
      </c>
      <c r="H33" s="591"/>
      <c r="I33" s="489"/>
      <c r="J33" s="591" t="s">
        <v>113</v>
      </c>
      <c r="K33" s="591"/>
      <c r="L33" s="486"/>
      <c r="M33" s="486"/>
    </row>
    <row r="34" spans="1:13">
      <c r="A34" s="493"/>
      <c r="B34" s="493"/>
      <c r="C34" s="493"/>
      <c r="D34" s="493"/>
      <c r="E34" s="493"/>
      <c r="F34" s="494" t="s">
        <v>1</v>
      </c>
      <c r="G34" s="493"/>
      <c r="H34" s="493"/>
      <c r="I34" s="493"/>
      <c r="J34" s="493"/>
      <c r="K34" s="493"/>
      <c r="L34" s="493"/>
      <c r="M34" s="493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7" t="s">
        <v>116</v>
      </c>
      <c r="J35" s="508" t="s">
        <v>240</v>
      </c>
      <c r="L35" s="508" t="s">
        <v>242</v>
      </c>
      <c r="M35" s="508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89" t="s">
        <v>241</v>
      </c>
      <c r="J36" s="589"/>
      <c r="L36" s="589" t="s">
        <v>244</v>
      </c>
      <c r="M36" s="589"/>
    </row>
    <row r="37" spans="1:13">
      <c r="I37" s="589"/>
      <c r="J37" s="589"/>
      <c r="L37" s="589"/>
      <c r="M37" s="589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9" workbookViewId="0">
      <selection activeCell="A33" sqref="A33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04" t="s">
        <v>71</v>
      </c>
      <c r="B1" s="604"/>
      <c r="C1" s="604"/>
      <c r="D1" s="604"/>
      <c r="E1" s="604"/>
    </row>
    <row r="2" spans="1:6" ht="23.25" customHeight="1">
      <c r="A2" s="605" t="str">
        <f>+'Ekamut-caxs'!A8:D8</f>
        <v xml:space="preserve">«Հայկական ազգային կոխ ըմբշամարտի Երևանի մարզաակումբ» ՀՈԱԿ-ի </v>
      </c>
      <c r="B2" s="605"/>
      <c r="C2" s="605"/>
      <c r="D2" s="605"/>
      <c r="E2" s="605"/>
    </row>
    <row r="3" spans="1:6" ht="28.5" customHeight="1">
      <c r="A3" s="605" t="s">
        <v>245</v>
      </c>
      <c r="B3" s="605"/>
      <c r="C3" s="605"/>
      <c r="D3" s="605"/>
      <c r="E3" s="605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v>27579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2949.6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2949.6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33478.199999999997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606"/>
      <c r="C14" s="606"/>
      <c r="D14" s="606"/>
      <c r="E14" s="606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6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6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A33" sqref="A33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08" t="s">
        <v>71</v>
      </c>
      <c r="B1" s="608"/>
      <c r="C1" s="608"/>
      <c r="D1" s="608"/>
      <c r="E1" s="608"/>
      <c r="F1" s="608"/>
    </row>
    <row r="2" spans="1:6" ht="29.25" customHeight="1">
      <c r="A2" s="609" t="str">
        <f>+'Ekamut-caxs'!A8:D8</f>
        <v xml:space="preserve">«Հայկական ազգային կոխ ըմբշամարտի Երևանի մարզաակումբ» ՀՈԱԿ-ի </v>
      </c>
      <c r="B2" s="609"/>
      <c r="C2" s="609"/>
      <c r="D2" s="609"/>
      <c r="E2" s="609"/>
      <c r="F2" s="609"/>
    </row>
    <row r="3" spans="1:6" ht="24.75" customHeight="1">
      <c r="A3" s="609" t="s">
        <v>246</v>
      </c>
      <c r="B3" s="609"/>
      <c r="C3" s="609"/>
      <c r="D3" s="609"/>
      <c r="E3" s="609"/>
      <c r="F3" s="609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f>SUM(C8:C10)</f>
        <v>14</v>
      </c>
      <c r="D7" s="414">
        <f>SUM(D8:D10)</f>
        <v>154</v>
      </c>
      <c r="E7" s="417">
        <f>SUM(E8:E10)</f>
        <v>0</v>
      </c>
      <c r="F7" s="416">
        <f>SUM(F8:F10)</f>
        <v>10</v>
      </c>
    </row>
    <row r="8" spans="1:6" ht="25.5" customHeight="1">
      <c r="A8" s="419">
        <v>1.1000000000000001</v>
      </c>
      <c r="B8" s="420" t="s">
        <v>254</v>
      </c>
      <c r="C8" s="421">
        <v>6</v>
      </c>
      <c r="D8" s="419">
        <v>72</v>
      </c>
      <c r="E8" s="422"/>
      <c r="F8" s="423">
        <v>6</v>
      </c>
    </row>
    <row r="9" spans="1:6" ht="25.5" customHeight="1">
      <c r="A9" s="419">
        <v>1.2</v>
      </c>
      <c r="B9" s="420" t="s">
        <v>255</v>
      </c>
      <c r="C9" s="421">
        <v>8</v>
      </c>
      <c r="D9" s="419">
        <v>82</v>
      </c>
      <c r="E9" s="422"/>
      <c r="F9" s="423">
        <v>4</v>
      </c>
    </row>
    <row r="10" spans="1:6" ht="25.5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customHeight="1">
      <c r="A12" s="419">
        <v>2.1</v>
      </c>
      <c r="B12" s="420"/>
      <c r="C12" s="421"/>
      <c r="D12" s="419"/>
      <c r="E12" s="422"/>
      <c r="F12" s="423"/>
    </row>
    <row r="13" spans="1:6" ht="21.75" customHeight="1">
      <c r="A13" s="419">
        <v>2.2000000000000002</v>
      </c>
      <c r="B13" s="420"/>
      <c r="C13" s="421"/>
      <c r="D13" s="419"/>
      <c r="E13" s="422"/>
      <c r="F13" s="423"/>
    </row>
    <row r="14" spans="1:6" ht="21.75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customHeight="1">
      <c r="A16" s="419">
        <v>3.1</v>
      </c>
      <c r="B16" s="420"/>
      <c r="C16" s="421"/>
      <c r="D16" s="419"/>
      <c r="E16" s="422"/>
      <c r="F16" s="423"/>
    </row>
    <row r="17" spans="1:6" ht="23.25" customHeight="1">
      <c r="A17" s="419">
        <v>3.2</v>
      </c>
      <c r="B17" s="420"/>
      <c r="C17" s="421"/>
      <c r="D17" s="419"/>
      <c r="E17" s="422"/>
      <c r="F17" s="423"/>
    </row>
    <row r="18" spans="1:6" ht="23.25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customHeight="1">
      <c r="A20" s="419">
        <v>4.0999999999999996</v>
      </c>
      <c r="B20" s="420"/>
      <c r="C20" s="421"/>
      <c r="D20" s="419"/>
      <c r="E20" s="422"/>
      <c r="F20" s="423"/>
    </row>
    <row r="21" spans="1:6" ht="23.25" customHeight="1">
      <c r="A21" s="419">
        <v>4.2</v>
      </c>
      <c r="B21" s="420"/>
      <c r="C21" s="421"/>
      <c r="D21" s="419"/>
      <c r="E21" s="422"/>
      <c r="F21" s="423"/>
    </row>
    <row r="22" spans="1:6" ht="23.25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14</v>
      </c>
      <c r="D23" s="424">
        <f>D7+D11+D15+D19</f>
        <v>154</v>
      </c>
      <c r="E23" s="427">
        <f>E7+E11+E15+E19</f>
        <v>0</v>
      </c>
      <c r="F23" s="426">
        <f>F7+F11+F15+F19</f>
        <v>10</v>
      </c>
    </row>
    <row r="24" spans="1:6" ht="20.25" customHeight="1"/>
    <row r="25" spans="1:6" ht="20.25" customHeight="1">
      <c r="B25" s="522" t="s">
        <v>247</v>
      </c>
      <c r="D25" s="523"/>
    </row>
    <row r="26" spans="1:6" ht="20.25" customHeight="1"/>
    <row r="27" spans="1:6" ht="20.25" customHeight="1">
      <c r="B27" s="524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610" t="e">
        <f>+'Ekamut-caxs'!#REF!</f>
        <v>#REF!</v>
      </c>
      <c r="E30" s="610"/>
    </row>
    <row r="31" spans="1:6" ht="11.25" customHeight="1">
      <c r="B31" s="428" t="s">
        <v>4</v>
      </c>
      <c r="D31" s="611" t="s">
        <v>5</v>
      </c>
      <c r="E31" s="611"/>
    </row>
    <row r="32" spans="1:6" ht="24" customHeight="1">
      <c r="B32" s="418" t="s">
        <v>6</v>
      </c>
      <c r="D32" s="610" t="e">
        <f>+'Ekamut-caxs'!#REF!</f>
        <v>#REF!</v>
      </c>
      <c r="E32" s="610"/>
    </row>
    <row r="33" spans="2:5" ht="16.5" customHeight="1">
      <c r="B33" s="410" t="s">
        <v>200</v>
      </c>
      <c r="D33" s="607" t="s">
        <v>5</v>
      </c>
      <c r="E33" s="607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zGgd24m76M2uuuJB7JUJbG0JpkVyiX2oROOavWTQgLM=</DigestValue>
    </Reference>
    <Reference Type="http://www.w3.org/2000/09/xmldsig#Object" URI="#idOfficeObject">
      <DigestMethod Algorithm="http://www.w3.org/2001/04/xmlenc#sha256"/>
      <DigestValue>tWpRv5zxTjW6vPkmdXMpqhsCbgee7rAGwyVJExk7eN4=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ME2BSV7qt/s3SJDym4Aow9qlG5S/b05kQkG6RuIXayo=</DigestValue>
    </Reference>
    <Reference Type="http://www.w3.org/2000/09/xmldsig#Object" URI="#idValidSigLnImg">
      <DigestMethod Algorithm="http://www.w3.org/2001/04/xmlenc#sha256"/>
      <DigestValue>hmAJSFOGsSDKQ8cdWBVYs3RRfhwXYZA7ybek8I8OVgI=</DigestValue>
    </Reference>
    <Reference Type="http://www.w3.org/2000/09/xmldsig#Object" URI="#idInvalidSigLnImg">
      <DigestMethod Algorithm="http://www.w3.org/2001/04/xmlenc#sha256"/>
      <DigestValue>GQWCTFSpB9nOyo93lTBPqGEWRIIfbQhCVDphPIybZng=</DigestValue>
    </Reference>
  </SignedInfo>
  <SignatureValue>mUDNJTkCdgD88RRWc4hHyict63WefhiV2q4OlvSFjevUXvXuJREQXZnHBE0isSmSvvU+dP3Qc2y9
WKqzMQGeH/wIpM77jOWpCX9sKkVJtczTC9dAZbH/I5ioUBrEASUOOlhkB1RVXL00FUS4FaMkNYdI
leTSsiO4xeCqbjJy1jYwniCgZ0mGBY/EU3jRLcfPGoOaF7w+Jf88cLyna1Btl8m6KGTB8BP0D+68
1fPmHDDw+MsSHSHbbpKOGs2rLrGEJId3bkzgIpra+UQDDdBQy5m3MV2T26sWmcoBeLow4IwrqxKp
Iv/wMc3gKPtfq3uO0sxCEnuXM4mxWFBANlExKg==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o3wfA70gfwa4aeTXyQu6aBmNKv83yZwbuURHeFUOsUQ=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k9pOuhxWIPhTwBzY/IzRLIU4t1Rjm0TzTMiqD9hpQVw=</DigestValue>
      </Reference>
      <Reference URI="/xl/drawings/vmlDrawing2.vml?ContentType=application/vnd.openxmlformats-officedocument.vmlDrawing">
        <DigestMethod Algorithm="http://www.w3.org/2001/04/xmlenc#sha256"/>
        <DigestValue>amItZeBoof1Y85DZfa2E1vXQ/6merlkz5HGYPB+MC5g=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YoZJWHvFrG8ut9Zm0vItYiylj+PlPDDcK+hj1LcV4+E=</DigestValue>
      </Reference>
      <Reference URI="/xl/styles.xml?ContentType=application/vnd.openxmlformats-officedocument.spreadsheetml.styles+xml">
        <DigestMethod Algorithm="http://www.w3.org/2001/04/xmlenc#sha256"/>
        <DigestValue>nttNpJRyvELONfORjHVCdSzh82BTZV2a0x/XTydfM8Y=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w8EXRjIGtLBl0gnIjZOKIF6qUVHkZVYjPixXEbkCTKQ=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e4QkII8uauutyUH1Z9v+uoMZ7fTtZirh8gq/CIkxCCs=</DigestValue>
      </Reference>
      <Reference URI="/xl/worksheets/sheet2.xml?ContentType=application/vnd.openxmlformats-officedocument.spreadsheetml.worksheet+xml">
        <DigestMethod Algorithm="http://www.w3.org/2001/04/xmlenc#sha256"/>
        <DigestValue>1zFZXwOM3DOESTcbyx2nKmOhUS3B6d8vGNZNwwVDfBA=</DigestValue>
      </Reference>
      <Reference URI="/xl/worksheets/sheet3.xml?ContentType=application/vnd.openxmlformats-officedocument.spreadsheetml.worksheet+xml">
        <DigestMethod Algorithm="http://www.w3.org/2001/04/xmlenc#sha256"/>
        <DigestValue>y4tk2KpTMKJUVY9MePOor9wEaCp/BjDXXMU2DX5CxqE=</DigestValue>
      </Reference>
      <Reference URI="/xl/worksheets/sheet4.xml?ContentType=application/vnd.openxmlformats-officedocument.spreadsheetml.worksheet+xml">
        <DigestMethod Algorithm="http://www.w3.org/2001/04/xmlenc#sha256"/>
        <DigestValue>8XbzOLfkhnHkEbzsRfl9uX5fTQQEX/YVkXao6au9WwY=</DigestValue>
      </Reference>
      <Reference URI="/xl/worksheets/sheet5.xml?ContentType=application/vnd.openxmlformats-officedocument.spreadsheetml.worksheet+xml">
        <DigestMethod Algorithm="http://www.w3.org/2001/04/xmlenc#sha256"/>
        <DigestValue>kS9AXmEjhtx7SMz/c/sKZr6MDX1jAGQFJ12rM4AFNSA=</DigestValue>
      </Reference>
      <Reference URI="/xl/worksheets/sheet6.xml?ContentType=application/vnd.openxmlformats-officedocument.spreadsheetml.worksheet+xml">
        <DigestMethod Algorithm="http://www.w3.org/2001/04/xmlenc#sha256"/>
        <DigestValue>2lwmd2edU5RwAKO8x3xtbQf+HGpImBX/H2uusWig3xg=</DigestValue>
      </Reference>
      <Reference URI="/xl/worksheets/sheet7.xml?ContentType=application/vnd.openxmlformats-officedocument.spreadsheetml.worksheet+xml">
        <DigestMethod Algorithm="http://www.w3.org/2001/04/xmlenc#sha256"/>
        <DigestValue>8zC4ZYzR89AfmwDGA11EiTVO5Wn6H4LpBtEbowwb3X4=</DigestValue>
      </Reference>
      <Reference URI="/xl/worksheets/sheet8.xml?ContentType=application/vnd.openxmlformats-officedocument.spreadsheetml.worksheet+xml">
        <DigestMethod Algorithm="http://www.w3.org/2001/04/xmlenc#sha256"/>
        <DigestValue>oixBT8ojlJ3LyskYBhpADDLoXMzIRrYfHEr7H0V8NH0=</DigestValue>
      </Reference>
      <Reference URI="/xl/worksheets/sheet9.xml?ContentType=application/vnd.openxmlformats-officedocument.spreadsheetml.worksheet+xml">
        <DigestMethod Algorithm="http://www.w3.org/2001/04/xmlenc#sha256"/>
        <DigestValue>ePvNzWT6VkNdH/7aJ55TPHFvGyHoyS+DdSdxdW5dZ/s=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{B101C79C-9E90-46F2-8972-155BA458E37E}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2022-12-28T07:16:10Z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mbAIDLmwDO/FN33GKNd1DJmwC8DQoaAAAAAGjWfQJo1n0Cdq4NcAAAAACDJ6duCQAAAAAAAAAAAAAAAAAAAAAAAACI030CAAAAAAAAAAAAAAAAAAAAAAAAAAAAAAAAAAAAAAAAAAAAAAAA+KdxzwAAAADwypsA6ftTdwAAmwAAAAAA9ftTd801vs/1////AAAAAAAAAAAAAAAAkAEAAFE0vs+MyZsA3a9zdwAAFnaAyZsAAAAAAIjJmwAAAAAAAAAAAGG4cncAAAAACQAAAKDKmwCgypsAAAIAAPz///8BAAAAAAAAAAAAAAAAAAAAAAAAAAAAAAAQJ7g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cnYTAAB9Ar0ts27DyllZ9GlxzyhzhAIoAgAA0AfLAAgCAADQB8sAZAAAAOQNmwAIAgAAkEF2EyCoXRMI1OcXAAAAAAAAAAAAAMsAAgAAAAAAAABBAAAAAADLAHwCywAAAAAA/AEAAMQSywAAAAAAAAB9AsASywAAAIl3qAebAK5eiXcocXYTrl6JdwAAAAAAAAAAaB5+AmgefgK8B5sAHy+nbgAAfQIAAAAA/AEAAMwHmwDdLqduAAAAAAcAAAAAAAAAYbhyd/wBAAAHAAAA9AibAPQImwAAAgAA/P///wEAAAAAAAAAAAAAAAAAAAAQJ7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4XmAebAHwJmwDO/FN3LKB9AgAAAABCDAq2OwAAAH8AAAAAAAAABQAAAPgAAACAbOUXAAAAAHAPZxMAAAAA4MYBAYAvZxMAAAAAcA9nE7CSuG4DAAAAuJK4bgEAAADoPa4XvGrrbr0ts27DyllZ9GlxzyhzhALsCJsA6ftTdwAAmwACAAAA9ftTd+QNmwDg////AAAAAAAAAAAAAAAAkAEAAAAAAAEAAAAAYQByAGkAYQBsAAAAAAAAAAAAAAAAAAAABgAAAAAAAABhuHJ3AAAAAAYAAACcCJsAnAibAAACAAD8////AQAAAAAAAAAAAAAAAAAAABAn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psAraZUdzgMAACoopsATxAhDk8QDgAAAAAA/////zgMTP//////PCMAAApMCgBcQM4XAAAAAE8QDv//////PCMAACEOAQDAAkwgAAAAAJw9pXZ5RFJ3TxAhDowtthcBAAAA/////wAAAACoD0UeFKebAAAAAACoD0UeAAASGIpEUnfAAkwgTxAhDgEAAACMLbYXqA9FHgAAAAAAAAAATxAOABSnmwBPEA7//////zwjAAAhDgEAwAJMIAAAAACOJFZ3TxAhDninahMKAAAA/////wAAAAAQAAAAAwEAABkgAAAcAAABTxAhD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zJmwCAy5sAzvxTd9xijXdQyZsAvA0KGgAAAABo1n0CaNZ9AnauDXAAAAAAgyenbgkAAAAAAAAAAAAAAAAAAAAAAAAAiNN9AgAAAAAAAAAAAAAAAAAAAAAAAAAAAAAAAAAAAAAAAAAAAAAAAPincc8AAAAA8MqbAOn7U3cAAJsAAAAAAPX7U3fNNb7P9f///wAAAAAAAAAAAAAAAJABAABRNL7PjMmbAN2vc3cAABZ2gMmbAAAAAACIyZsAAAAAAAAAAABhuHJ3AAAAAAkAAACgypsAoMqbAAACAAD8////AQAAAAAAAAAAAAAAAAAAAAAAAAAAAAAAECe4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cnYTAAB9Ar0ts27DyllZ9GlxzyhzhAIoAgAA0AfLAAgCAADQB8sAZAAAAOQNmwAIAgAAkEF2EyCoXRMI1OcXAAAAAAAAAAAAAMsAAgAAAAAAAABBAAAAAADLAHwCywAAAAAA/AEAAMQSywAAAAAAAAB9AsASywAAAIl3qAebAK5eiXcocXYTrl6JdwAAAAAAAAAAaB5+AmgefgK8B5sAHy+nbgAAfQIAAAAA/AEAAMwHmwDdLqduAAAAAAcAAAAAAAAAYbhyd/wBAAAHAAAA9AibAPQImwAAAgAA/P///wEAAAAAAAAAAAAAAAAAAAAQJ7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4XmAebAHwJmwDO/FN3LKB9AgAAAABCDAq2OwAAAH8AAAAAAAAABQAAAPgAAACAbOUXAAAAAHAPZxMAAAAA4MYBAYAvZxMAAAAAcA9nE7CSuG4DAAAAuJK4bgEAAADoPa4XvGrrbr0ts27DyllZ9GlxzyhzhALsCJsA6ftTdwAAmwACAAAA9ftTd+QNmwDg////AAAAAAAAAAAAAAAAkAEAAAAAAAEAAAAAYQByAGkAYQBsAAAAAAAAAAAAAAAAAAAABgAAAAAAAABhuHJ3AAAAAAYAAACcCJsAnAibAAACAAD8////AQAAAAAAAAAAAAAAAAAAABAn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psAraZUdzgMAACoopsAdg0h4XYN4QAAAAAAXk7FbjgMTP//////PCMAAApMCgBcQM4XAAAAAHYN4f//////PCMAACHhAQDAAkwgAAAAAJw9pXZ5RFJ3dg0h4YwtthcBAAAA/////wAAAABQE0UeFKebAAAAAABQE0UeAAASGIpEUnfAAkwgdg0h4QEAAACMLbYXUBNFHgAAAAAAAAAAdg3hABSnmwB2DeH//////zwjAAAh4QEAwAJMIAAAAACOJFZ3dg0h4fDm0hcRAAAA/////wAAAAAQAAAAAwEAABkgAAAcAAABdg0h4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Be7y6s6m8PaJFy2pFcecLR7JG5S24o/F3ZOnybOPLHo=</DigestValue>
    </Reference>
    <Reference Type="http://www.w3.org/2000/09/xmldsig#Object" URI="#idOfficeObject">
      <DigestMethod Algorithm="http://www.w3.org/2001/04/xmlenc#sha256"/>
      <DigestValue>RR+Lkbot9bXt2N9GjYw33KJi9VSrr0BaPB/xZS31N1s=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K94YhX0JoTm+zEZR16QINfApFjVPjZSTdiudA7/8Vk8=</DigestValue>
    </Reference>
    <Reference Type="http://www.w3.org/2000/09/xmldsig#Object" URI="#idValidSigLnImg">
      <DigestMethod Algorithm="http://www.w3.org/2001/04/xmlenc#sha256"/>
      <DigestValue>af+AUZeqg4Mr6k4NKZqU9iCVUHyyp+9zwksJtCQp2V4=</DigestValue>
    </Reference>
    <Reference Type="http://www.w3.org/2000/09/xmldsig#Object" URI="#idInvalidSigLnImg">
      <DigestMethod Algorithm="http://www.w3.org/2001/04/xmlenc#sha256"/>
      <DigestValue>F2GDCV0QyDAYaVf6VrLEiqlK01Xfjbe+zBN8E75yOkc=</DigestValue>
    </Reference>
  </SignedInfo>
  <SignatureValue>DG/1YY5vu9KGyS6VILEqvM1OtZCwx+Lti2D/FbNLpBDp+Nb8HSpfZyEB2YIgBZeQSVvY1gi60amn
eia4J4giZJ22UrcE678QBY0//0sWCIoxHuGFAL+5FG/2mxuUSrxCKKfLcqJyuP1fZRWXgcYYaDPZ
Hnq9otf7s4zJ+Fi4TJ7ZRNQUC+FFI8e5u/m5ilMlEq8/uVQ6sgCoxtvXh64wZNNJa6qoL006BwPS
g8ukqKXw/2hXBLH7HEMUvpNgZhRXFP5sNH0d9335eY7TOmJTmJ9eeXUjUGkyf6zLdmfp4iQM3oF6
MOevhSw9ut/mJ4x6y2z6/JVPWOyub8hGRpTKlg==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o3wfA70gfwa4aeTXyQu6aBmNKv83yZwbuURHeFUOsUQ=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k9pOuhxWIPhTwBzY/IzRLIU4t1Rjm0TzTMiqD9hpQVw=</DigestValue>
      </Reference>
      <Reference URI="/xl/drawings/vmlDrawing2.vml?ContentType=application/vnd.openxmlformats-officedocument.vmlDrawing">
        <DigestMethod Algorithm="http://www.w3.org/2001/04/xmlenc#sha256"/>
        <DigestValue>amItZeBoof1Y85DZfa2E1vXQ/6merlkz5HGYPB+MC5g=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YoZJWHvFrG8ut9Zm0vItYiylj+PlPDDcK+hj1LcV4+E=</DigestValue>
      </Reference>
      <Reference URI="/xl/styles.xml?ContentType=application/vnd.openxmlformats-officedocument.spreadsheetml.styles+xml">
        <DigestMethod Algorithm="http://www.w3.org/2001/04/xmlenc#sha256"/>
        <DigestValue>nttNpJRyvELONfORjHVCdSzh82BTZV2a0x/XTydfM8Y=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w8EXRjIGtLBl0gnIjZOKIF6qUVHkZVYjPixXEbkCTKQ=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e4QkII8uauutyUH1Z9v+uoMZ7fTtZirh8gq/CIkxCCs=</DigestValue>
      </Reference>
      <Reference URI="/xl/worksheets/sheet2.xml?ContentType=application/vnd.openxmlformats-officedocument.spreadsheetml.worksheet+xml">
        <DigestMethod Algorithm="http://www.w3.org/2001/04/xmlenc#sha256"/>
        <DigestValue>1zFZXwOM3DOESTcbyx2nKmOhUS3B6d8vGNZNwwVDfBA=</DigestValue>
      </Reference>
      <Reference URI="/xl/worksheets/sheet3.xml?ContentType=application/vnd.openxmlformats-officedocument.spreadsheetml.worksheet+xml">
        <DigestMethod Algorithm="http://www.w3.org/2001/04/xmlenc#sha256"/>
        <DigestValue>y4tk2KpTMKJUVY9MePOor9wEaCp/BjDXXMU2DX5CxqE=</DigestValue>
      </Reference>
      <Reference URI="/xl/worksheets/sheet4.xml?ContentType=application/vnd.openxmlformats-officedocument.spreadsheetml.worksheet+xml">
        <DigestMethod Algorithm="http://www.w3.org/2001/04/xmlenc#sha256"/>
        <DigestValue>8XbzOLfkhnHkEbzsRfl9uX5fTQQEX/YVkXao6au9WwY=</DigestValue>
      </Reference>
      <Reference URI="/xl/worksheets/sheet5.xml?ContentType=application/vnd.openxmlformats-officedocument.spreadsheetml.worksheet+xml">
        <DigestMethod Algorithm="http://www.w3.org/2001/04/xmlenc#sha256"/>
        <DigestValue>kS9AXmEjhtx7SMz/c/sKZr6MDX1jAGQFJ12rM4AFNSA=</DigestValue>
      </Reference>
      <Reference URI="/xl/worksheets/sheet6.xml?ContentType=application/vnd.openxmlformats-officedocument.spreadsheetml.worksheet+xml">
        <DigestMethod Algorithm="http://www.w3.org/2001/04/xmlenc#sha256"/>
        <DigestValue>2lwmd2edU5RwAKO8x3xtbQf+HGpImBX/H2uusWig3xg=</DigestValue>
      </Reference>
      <Reference URI="/xl/worksheets/sheet7.xml?ContentType=application/vnd.openxmlformats-officedocument.spreadsheetml.worksheet+xml">
        <DigestMethod Algorithm="http://www.w3.org/2001/04/xmlenc#sha256"/>
        <DigestValue>8zC4ZYzR89AfmwDGA11EiTVO5Wn6H4LpBtEbowwb3X4=</DigestValue>
      </Reference>
      <Reference URI="/xl/worksheets/sheet8.xml?ContentType=application/vnd.openxmlformats-officedocument.spreadsheetml.worksheet+xml">
        <DigestMethod Algorithm="http://www.w3.org/2001/04/xmlenc#sha256"/>
        <DigestValue>oixBT8ojlJ3LyskYBhpADDLoXMzIRrYfHEr7H0V8NH0=</DigestValue>
      </Reference>
      <Reference URI="/xl/worksheets/sheet9.xml?ContentType=application/vnd.openxmlformats-officedocument.spreadsheetml.worksheet+xml">
        <DigestMethod Algorithm="http://www.w3.org/2001/04/xmlenc#sha256"/>
        <DigestValue>ePvNzWT6VkNdH/7aJ55TPHFvGyHoyS+DdSdxdW5dZ/s=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{5058E9A4-1D14-4E41-A742-3F7907D06D72}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2022-12-28T07:16:29Z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mbAIDLmwDO/FN33GKNd1DJmwC8DQoaAAAAAGjWfQJo1n0Cdq4NcAAAAACDJ6duCQAAAAAAAAAAAAAAAAAAAAAAAACI030CAAAAAAAAAAAAAAAAAAAAAAAAAAAAAAAAAAAAAAAAAAAAAAAA+KdxzwAAAADwypsA6ftTdwAAmwAAAAAA9ftTd801vs/1////AAAAAAAAAAAAAAAAkAEAAFE0vs+MyZsA3a9zdwAAFnaAyZsAAAAAAIjJmwAAAAAAAAAAAGG4cncAAAAACQAAAKDKmwCgypsAAAIAAPz///8BAAAAAAAAAAAAAAAAAAAAAAAAAAAAAAAQJ7g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cnYTAAB9Ar0ts27DyllZ9GlxzyhzhAIoAgAA0AfLAAgCAADQB8sAZAAAAOQNmwAIAgAAkEF2EyCoXRMI1OcXAAAAAAAAAAAAAMsAAgAAAAAAAABBAAAAAADLAHwCywAAAAAA/AEAAMQSywAAAAAAAAB9AsASywAAAIl3qAebAK5eiXcocXYTrl6JdwAAAAAAAAAAaB5+AmgefgK8B5sAHy+nbgAAfQIAAAAA/AEAAMwHmwDdLqduAAAAAAcAAAAAAAAAYbhyd/wBAAAHAAAA9AibAPQImwAAAgAA/P///wEAAAAAAAAAAAAAAAAAAAAQJ7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4XmAebAHwJmwDO/FN3LKB9AgAAAABCDAq2OwAAAH8AAAAAAAAABQAAAPgAAACAbOUXAAAAAHAPZxMAAAAA4MYBAYAvZxMAAAAAcA9nE7CSuG4DAAAAuJK4bgEAAADoPa4XvGrrbr0ts27DyllZ9GlxzyhzhALsCJsA6ftTdwAAmwACAAAA9ftTd+QNmwDg////AAAAAAAAAAAAAAAAkAEAAAAAAAEAAAAAYQByAGkAYQBsAAAAAAAAAAAAAAAAAAAABgAAAAAAAABhuHJ3AAAAAAYAAACcCJsAnAibAAACAAD8////AQAAAAAAAAAAAAAAAAAAABAnuAnwxAp2ZHYACAAAAAAlAAAADAAAAAMAAAAYAAAADAAAAAAAAAISAAAADAAAAAEAAAAWAAAADAAAAAgAAABUAAAAVAAAAAoAAAAnAAAAHgAAAEoAAAABAAAAAIDUQbSX1EEKAAAASwAAAAEAAABMAAAABAAAAAkAAAAnAAAAIAAAAEsAAABQAAAAWAAxM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psAraZUdzgMAADIoZsAahAhUWoQUQAAAAAAXk7FbjgMTP//////PCMAAApMCgBcQM4XAAAAAGoQUf//////PCMAACFRAQDADTgYAAAAAJw9pXZ5RFJ3ahAhUYwtthcBAAAA/////wAAAADYLVkeNKabAAAAAADYLVkeAAASGIpEUnfADTgYahAhUQEAAACMLbYX2C1ZHgAAAAAAAAAAahBRADSmmwBqEFH//////zwjAAAhUQEAwA04GAAAAACOJFZ3ahAhUahzqRAKAAAA/////wAAAAAQAAAAAwEAABkgAAAcAAABahAhU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zJmwCAy5sAzvxTd9xijXdQyZsAvA0KGgAAAABo1n0CaNZ9AnauDXAAAAAAgyenbgkAAAAAAAAAAAAAAAAAAAAAAAAAiNN9AgAAAAAAAAAAAAAAAAAAAAAAAAAAAAAAAAAAAAAAAAAAAAAAAPincc8AAAAA8MqbAOn7U3cAAJsAAAAAAPX7U3fNNb7P9f///wAAAAAAAAAAAAAAAJABAABRNL7PjMmbAN2vc3cAABZ2gMmbAAAAAACIyZsAAAAAAAAAAABhuHJ3AAAAAAkAAACgypsAoMqbAAACAAD8////AQAAAAAAAAAAAAAAAAAAAAAAAAAAAAAAECe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cnYTAAB9Ar0ts27DyllZ9GlxzyhzhAIoAgAA0AfLAAgCAADQB8sAZAAAAOQNmwAIAgAAkEF2EyCoXRMI1OcXAAAAAAAAAAAAAMsAAgAAAAAAAABBAAAAAADLAHwCywAAAAAA/AEAAMQSywAAAAAAAAB9AsASywAAAIl3qAebAK5eiXcocXYTrl6JdwAAAAAAAAAAaB5+AmgefgK8B5sAHy+nbgAAfQIAAAAA/AEAAMwHmwDdLqduAAAAAAcAAAAAAAAAYbhyd/wBAAAHAAAA9AibAPQImwAAAgAA/P///wEAAAAAAAAAAAAAAAAAAAAQJ7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4XmAebAHwJmwDO/FN3LKB9AgAAAABCDAq2OwAAAH8AAAAAAAAABQAAAPgAAACAbOUXAAAAAHAPZxMAAAAA4MYBAYAvZxMAAAAAcA9nE7CSuG4DAAAAuJK4bgEAAADoPa4XvGrrbr0ts27DyllZ9GlxzyhzhALsCJsA6ftTdwAAmwACAAAA9ftTd+QNmwDg////AAAAAAAAAAAAAAAAkAEAAAAAAAEAAAAAYQByAGkAYQBsAAAAAAAAAAAAAAAAAAAABgAAAAAAAABhuHJ3AAAAAAYAAACcCJsAnAibAAACAAD8////AQAAAAAAAAAAAAAAAAAAABAn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psAraZUdzgMAADIoZsAiAshKYgLKQAAAAAAXk7FbjgMTP//////PCMAAApMCgBcQM4XAAAAAIgLKf//////PCMAACEpAQDADTgYAAAAAJw9pXZ5RFJ3iAshKYwtthcBAAAA/////wAAAABgMVgeNKabAAAAAABgMVgeAAASGIpEUnfADTgYiAshKQEAAACMLbYXYDFYHgAAAAAAAAAAiAspADSmmwCICyn//////zwjAAAhKQEAwA04GAAAAACOJFZ3iAshKWDUPh4RAAAA/////wAAAAAQAAAAAwEAABkgAAAcAAABiAshK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2022-12-21T15:15:41Z</cp:lastPrinted>
  <dcterms:created xsi:type="dcterms:W3CDTF">1996-10-14T23:33:28Z</dcterms:created>
  <dcterms:modified xsi:type="dcterms:W3CDTF">2022-12-21T15:16:22Z</dcterms:modified>
</cp:coreProperties>
</file>